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40" windowHeight="12480"/>
  </bookViews>
  <sheets>
    <sheet name="Лист1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H214" i="1" l="1"/>
  <c r="H215" i="1"/>
  <c r="K349" i="1"/>
  <c r="J349" i="1"/>
  <c r="I349" i="1"/>
  <c r="K348" i="1"/>
  <c r="J348" i="1"/>
  <c r="I348" i="1"/>
  <c r="J344" i="1"/>
  <c r="K344" i="1" s="1"/>
  <c r="I344" i="1"/>
  <c r="H349" i="1"/>
  <c r="H348" i="1"/>
  <c r="H344" i="1"/>
  <c r="G55" i="1"/>
  <c r="R70" i="1"/>
  <c r="Q70" i="1"/>
  <c r="P70" i="1"/>
  <c r="O70" i="1"/>
  <c r="N70" i="1"/>
  <c r="G71" i="1" s="1"/>
  <c r="H306" i="1"/>
  <c r="I306" i="1" s="1"/>
  <c r="J306" i="1" s="1"/>
  <c r="K306" i="1" s="1"/>
  <c r="L292" i="1"/>
  <c r="H292" i="1"/>
  <c r="I292" i="1" s="1"/>
  <c r="G292" i="1"/>
  <c r="K286" i="1"/>
  <c r="J286" i="1"/>
  <c r="I286" i="1"/>
  <c r="H286" i="1"/>
  <c r="G286" i="1"/>
  <c r="G54" i="1"/>
  <c r="H54" i="1" s="1"/>
  <c r="I54" i="1" s="1"/>
  <c r="J54" i="1" s="1"/>
  <c r="K54" i="1" s="1"/>
  <c r="H55" i="1"/>
  <c r="I55" i="1" s="1"/>
  <c r="J55" i="1" s="1"/>
  <c r="K55" i="1" s="1"/>
  <c r="G57" i="1"/>
  <c r="H57" i="1" s="1"/>
  <c r="I57" i="1" s="1"/>
  <c r="J57" i="1" s="1"/>
  <c r="K57" i="1" s="1"/>
  <c r="G60" i="1"/>
  <c r="H60" i="1" s="1"/>
  <c r="I60" i="1" s="1"/>
  <c r="J60" i="1" s="1"/>
  <c r="K60" i="1" s="1"/>
  <c r="G68" i="1"/>
  <c r="H68" i="1" s="1"/>
  <c r="I68" i="1" s="1"/>
  <c r="J68" i="1" s="1"/>
  <c r="K68" i="1" s="1"/>
  <c r="G67" i="1"/>
  <c r="H67" i="1" s="1"/>
  <c r="I67" i="1" s="1"/>
  <c r="J67" i="1" s="1"/>
  <c r="K67" i="1" s="1"/>
  <c r="G74" i="1"/>
  <c r="H74" i="1" s="1"/>
  <c r="I74" i="1" s="1"/>
  <c r="J74" i="1" s="1"/>
  <c r="K74" i="1" s="1"/>
  <c r="G75" i="1"/>
  <c r="H75" i="1" s="1"/>
  <c r="I75" i="1" s="1"/>
  <c r="J75" i="1" s="1"/>
  <c r="K75" i="1" s="1"/>
  <c r="G78" i="1"/>
  <c r="H78" i="1" s="1"/>
  <c r="I78" i="1" s="1"/>
  <c r="J78" i="1" s="1"/>
  <c r="K78" i="1" s="1"/>
  <c r="G80" i="1"/>
  <c r="G76" i="1"/>
  <c r="H76" i="1" s="1"/>
  <c r="E157" i="1"/>
  <c r="F306" i="1"/>
  <c r="F300" i="1"/>
  <c r="F298" i="1"/>
  <c r="F292" i="1"/>
  <c r="F74" i="1"/>
  <c r="F73" i="1" s="1"/>
  <c r="E73" i="1"/>
  <c r="F54" i="1"/>
  <c r="F55" i="1"/>
  <c r="G99" i="1"/>
  <c r="H99" i="1"/>
  <c r="I99" i="1"/>
  <c r="J99" i="1"/>
  <c r="K99" i="1"/>
  <c r="H105" i="1"/>
  <c r="I105" i="1"/>
  <c r="J105" i="1"/>
  <c r="K105" i="1"/>
  <c r="F78" i="1"/>
  <c r="F62" i="1"/>
  <c r="E62" i="1"/>
  <c r="E192" i="1"/>
  <c r="D192" i="1"/>
  <c r="E55" i="1"/>
  <c r="E53" i="1" s="1"/>
  <c r="E70" i="1"/>
  <c r="E74" i="1"/>
  <c r="E78" i="1"/>
  <c r="E56" i="1"/>
  <c r="E196" i="1"/>
  <c r="E202" i="1"/>
  <c r="E200" i="1"/>
  <c r="E189" i="1"/>
  <c r="E222" i="1"/>
  <c r="H289" i="1"/>
  <c r="G289" i="1"/>
  <c r="F289" i="1"/>
  <c r="E289" i="1"/>
  <c r="L431" i="1"/>
  <c r="L214" i="1" l="1"/>
  <c r="H71" i="1"/>
  <c r="I71" i="1" s="1"/>
  <c r="J71" i="1" s="1"/>
  <c r="K71" i="1" s="1"/>
  <c r="I76" i="1"/>
  <c r="J76" i="1" s="1"/>
  <c r="K76" i="1" s="1"/>
  <c r="G72" i="1"/>
  <c r="H72" i="1" s="1"/>
  <c r="I72" i="1" s="1"/>
  <c r="J72" i="1" s="1"/>
  <c r="K72" i="1" s="1"/>
  <c r="I80" i="1"/>
  <c r="J80" i="1" s="1"/>
  <c r="K80" i="1" s="1"/>
  <c r="H80" i="1"/>
  <c r="J292" i="1"/>
  <c r="I289" i="1"/>
  <c r="E44" i="1"/>
  <c r="L76" i="1" l="1"/>
  <c r="K292" i="1"/>
  <c r="K289" i="1" s="1"/>
  <c r="J289" i="1"/>
  <c r="K404" i="1" l="1"/>
  <c r="J404" i="1"/>
  <c r="I404" i="1"/>
  <c r="H404" i="1"/>
  <c r="G404" i="1"/>
  <c r="F404" i="1"/>
  <c r="E404" i="1"/>
  <c r="D55" i="1" l="1"/>
  <c r="D189" i="1"/>
  <c r="D354" i="1"/>
  <c r="D345" i="1" l="1"/>
  <c r="D348" i="1"/>
  <c r="D286" i="1"/>
  <c r="D289" i="1"/>
  <c r="D213" i="1"/>
  <c r="D214" i="1"/>
  <c r="D78" i="1"/>
  <c r="D126" i="1"/>
  <c r="D77" i="1"/>
  <c r="D73" i="1" s="1"/>
  <c r="D76" i="1"/>
  <c r="L410" i="1"/>
  <c r="L405" i="1"/>
  <c r="L402" i="1"/>
  <c r="L386" i="1"/>
  <c r="L381" i="1"/>
  <c r="L351" i="1"/>
  <c r="L348" i="1"/>
  <c r="L347" i="1"/>
  <c r="L346" i="1"/>
  <c r="L345" i="1"/>
  <c r="L344" i="1"/>
  <c r="L290" i="1"/>
  <c r="L289" i="1"/>
  <c r="L256" i="1"/>
  <c r="L252" i="1"/>
  <c r="L251" i="1"/>
  <c r="L250" i="1"/>
  <c r="L249" i="1"/>
  <c r="L248" i="1"/>
  <c r="L247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1" i="1"/>
  <c r="L208" i="1"/>
  <c r="L206" i="1"/>
  <c r="L205" i="1"/>
  <c r="L203" i="1"/>
  <c r="L197" i="1"/>
  <c r="L194" i="1"/>
  <c r="L193" i="1"/>
  <c r="L191" i="1"/>
  <c r="L190" i="1"/>
  <c r="L188" i="1"/>
  <c r="L170" i="1"/>
  <c r="L166" i="1"/>
  <c r="L164" i="1"/>
  <c r="L160" i="1"/>
  <c r="L159" i="1"/>
  <c r="L158" i="1"/>
  <c r="L155" i="1"/>
  <c r="L154" i="1"/>
  <c r="L153" i="1"/>
  <c r="L152" i="1"/>
  <c r="L151" i="1"/>
  <c r="L150" i="1"/>
  <c r="L149" i="1"/>
  <c r="L148" i="1"/>
  <c r="L146" i="1"/>
  <c r="L145" i="1"/>
  <c r="L144" i="1"/>
  <c r="L143" i="1"/>
  <c r="L142" i="1"/>
  <c r="L127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75" i="1"/>
  <c r="L72" i="1"/>
  <c r="L69" i="1"/>
  <c r="L68" i="1"/>
  <c r="L61" i="1"/>
  <c r="L59" i="1"/>
  <c r="L58" i="1"/>
  <c r="L57" i="1"/>
  <c r="L54" i="1"/>
  <c r="L39" i="1"/>
  <c r="L24" i="1"/>
  <c r="D199" i="1" l="1"/>
  <c r="D198" i="1"/>
  <c r="I298" i="1" l="1"/>
  <c r="G298" i="1"/>
  <c r="I300" i="1"/>
  <c r="H300" i="1"/>
  <c r="H24" i="1"/>
  <c r="H39" i="1"/>
  <c r="H56" i="1"/>
  <c r="H53" i="1" s="1"/>
  <c r="H62" i="1"/>
  <c r="H201" i="1" s="1"/>
  <c r="H196" i="1"/>
  <c r="H70" i="1"/>
  <c r="H73" i="1"/>
  <c r="H85" i="1"/>
  <c r="H86" i="1"/>
  <c r="H87" i="1"/>
  <c r="H88" i="1"/>
  <c r="H90" i="1"/>
  <c r="H91" i="1"/>
  <c r="H92" i="1"/>
  <c r="H93" i="1"/>
  <c r="H94" i="1"/>
  <c r="H95" i="1"/>
  <c r="H96" i="1"/>
  <c r="H97" i="1"/>
  <c r="H127" i="1"/>
  <c r="H143" i="1"/>
  <c r="H144" i="1"/>
  <c r="H145" i="1"/>
  <c r="H146" i="1"/>
  <c r="H148" i="1"/>
  <c r="H149" i="1"/>
  <c r="H150" i="1"/>
  <c r="H151" i="1"/>
  <c r="H152" i="1"/>
  <c r="H153" i="1"/>
  <c r="H154" i="1"/>
  <c r="H155" i="1"/>
  <c r="H164" i="1"/>
  <c r="H170" i="1"/>
  <c r="H192" i="1"/>
  <c r="H189" i="1" s="1"/>
  <c r="H200" i="1"/>
  <c r="H202" i="1"/>
  <c r="H205" i="1"/>
  <c r="H208" i="1"/>
  <c r="H222" i="1"/>
  <c r="H226" i="1"/>
  <c r="H231" i="1"/>
  <c r="H242" i="1"/>
  <c r="H239" i="1" s="1"/>
  <c r="H381" i="1"/>
  <c r="H380" i="1" s="1"/>
  <c r="H379" i="1" s="1"/>
  <c r="H405" i="1"/>
  <c r="K213" i="1"/>
  <c r="G300" i="1"/>
  <c r="L300" i="1" s="1"/>
  <c r="G306" i="1"/>
  <c r="L306" i="1" s="1"/>
  <c r="G268" i="1"/>
  <c r="G170" i="1"/>
  <c r="G192" i="1"/>
  <c r="G196" i="1"/>
  <c r="G70" i="1"/>
  <c r="G127" i="1"/>
  <c r="G200" i="1"/>
  <c r="G62" i="1"/>
  <c r="G202" i="1"/>
  <c r="G205" i="1"/>
  <c r="G222" i="1"/>
  <c r="G226" i="1"/>
  <c r="G231" i="1"/>
  <c r="G242" i="1"/>
  <c r="G254" i="1"/>
  <c r="K170" i="1"/>
  <c r="K192" i="1"/>
  <c r="J197" i="1"/>
  <c r="K127" i="1"/>
  <c r="K142" i="1" s="1"/>
  <c r="J205" i="1"/>
  <c r="K205" i="1" s="1"/>
  <c r="K222" i="1"/>
  <c r="K226" i="1"/>
  <c r="K231" i="1"/>
  <c r="K242" i="1"/>
  <c r="K239" i="1" s="1"/>
  <c r="J170" i="1"/>
  <c r="J127" i="1"/>
  <c r="J222" i="1"/>
  <c r="J226" i="1"/>
  <c r="J231" i="1"/>
  <c r="J242" i="1"/>
  <c r="J239" i="1" s="1"/>
  <c r="J237" i="1" s="1"/>
  <c r="E254" i="1"/>
  <c r="F254" i="1"/>
  <c r="I213" i="1"/>
  <c r="D222" i="1"/>
  <c r="I222" i="1"/>
  <c r="F213" i="1"/>
  <c r="F200" i="1"/>
  <c r="I200" i="1"/>
  <c r="E201" i="1"/>
  <c r="F201" i="1"/>
  <c r="F202" i="1"/>
  <c r="E204" i="1"/>
  <c r="F204" i="1"/>
  <c r="D204" i="1"/>
  <c r="D202" i="1"/>
  <c r="D62" i="1"/>
  <c r="D201" i="1" s="1"/>
  <c r="D200" i="1"/>
  <c r="E127" i="1"/>
  <c r="E126" i="1" s="1"/>
  <c r="E199" i="1" s="1"/>
  <c r="F70" i="1"/>
  <c r="F127" i="1"/>
  <c r="F126" i="1" s="1"/>
  <c r="F199" i="1" s="1"/>
  <c r="I127" i="1"/>
  <c r="D70" i="1"/>
  <c r="D127" i="1"/>
  <c r="K211" i="1"/>
  <c r="J208" i="1"/>
  <c r="K208" i="1" s="1"/>
  <c r="F196" i="1"/>
  <c r="D196" i="1"/>
  <c r="F192" i="1"/>
  <c r="F189" i="1" s="1"/>
  <c r="I192" i="1"/>
  <c r="I189" i="1" s="1"/>
  <c r="E175" i="1"/>
  <c r="E314" i="1" s="1"/>
  <c r="F175" i="1"/>
  <c r="F314" i="1" s="1"/>
  <c r="I24" i="1"/>
  <c r="I39" i="1"/>
  <c r="J24" i="1"/>
  <c r="J39" i="1"/>
  <c r="K24" i="1"/>
  <c r="K39" i="1"/>
  <c r="G24" i="1"/>
  <c r="G39" i="1"/>
  <c r="I405" i="1"/>
  <c r="K405" i="1"/>
  <c r="G405" i="1"/>
  <c r="G403" i="1" s="1"/>
  <c r="J405" i="1"/>
  <c r="J403" i="1" s="1"/>
  <c r="I381" i="1"/>
  <c r="K381" i="1"/>
  <c r="K380" i="1" s="1"/>
  <c r="K379" i="1" s="1"/>
  <c r="G381" i="1"/>
  <c r="G380" i="1" s="1"/>
  <c r="J381" i="1"/>
  <c r="J380" i="1" s="1"/>
  <c r="J379" i="1" s="1"/>
  <c r="K352" i="1"/>
  <c r="J352" i="1"/>
  <c r="G208" i="1"/>
  <c r="J164" i="1"/>
  <c r="G164" i="1"/>
  <c r="G163" i="1"/>
  <c r="J160" i="1"/>
  <c r="J158" i="1"/>
  <c r="G155" i="1"/>
  <c r="J155" i="1"/>
  <c r="G154" i="1"/>
  <c r="J154" i="1"/>
  <c r="G153" i="1"/>
  <c r="J153" i="1"/>
  <c r="G152" i="1"/>
  <c r="J152" i="1"/>
  <c r="G151" i="1"/>
  <c r="J151" i="1"/>
  <c r="G150" i="1"/>
  <c r="J150" i="1"/>
  <c r="G149" i="1"/>
  <c r="J149" i="1"/>
  <c r="G148" i="1"/>
  <c r="J148" i="1"/>
  <c r="G146" i="1"/>
  <c r="J146" i="1"/>
  <c r="G145" i="1"/>
  <c r="J145" i="1"/>
  <c r="G144" i="1"/>
  <c r="J144" i="1"/>
  <c r="G143" i="1"/>
  <c r="J143" i="1"/>
  <c r="G97" i="1"/>
  <c r="J97" i="1"/>
  <c r="G96" i="1"/>
  <c r="J96" i="1"/>
  <c r="G95" i="1"/>
  <c r="J95" i="1"/>
  <c r="G94" i="1"/>
  <c r="J94" i="1"/>
  <c r="G93" i="1"/>
  <c r="J93" i="1"/>
  <c r="G92" i="1"/>
  <c r="J92" i="1"/>
  <c r="G91" i="1"/>
  <c r="J91" i="1"/>
  <c r="G90" i="1"/>
  <c r="J90" i="1"/>
  <c r="G88" i="1"/>
  <c r="J88" i="1"/>
  <c r="G87" i="1"/>
  <c r="J87" i="1"/>
  <c r="G86" i="1"/>
  <c r="J86" i="1"/>
  <c r="G85" i="1"/>
  <c r="J85" i="1"/>
  <c r="J61" i="1"/>
  <c r="G56" i="1"/>
  <c r="I170" i="1"/>
  <c r="I205" i="1"/>
  <c r="I226" i="1"/>
  <c r="I231" i="1"/>
  <c r="I242" i="1"/>
  <c r="I239" i="1" s="1"/>
  <c r="I237" i="1" s="1"/>
  <c r="I208" i="1"/>
  <c r="K165" i="1"/>
  <c r="I166" i="1"/>
  <c r="I164" i="1"/>
  <c r="I155" i="1"/>
  <c r="K155" i="1"/>
  <c r="I154" i="1"/>
  <c r="K154" i="1"/>
  <c r="I153" i="1"/>
  <c r="K153" i="1"/>
  <c r="I152" i="1"/>
  <c r="K152" i="1"/>
  <c r="I151" i="1"/>
  <c r="K151" i="1"/>
  <c r="I150" i="1"/>
  <c r="K150" i="1"/>
  <c r="I149" i="1"/>
  <c r="K149" i="1"/>
  <c r="I148" i="1"/>
  <c r="K148" i="1"/>
  <c r="I146" i="1"/>
  <c r="K146" i="1"/>
  <c r="I145" i="1"/>
  <c r="K145" i="1"/>
  <c r="I144" i="1"/>
  <c r="K144" i="1"/>
  <c r="I143" i="1"/>
  <c r="K143" i="1"/>
  <c r="I97" i="1"/>
  <c r="K97" i="1"/>
  <c r="I96" i="1"/>
  <c r="K96" i="1"/>
  <c r="I95" i="1"/>
  <c r="K95" i="1"/>
  <c r="I94" i="1"/>
  <c r="K94" i="1"/>
  <c r="I93" i="1"/>
  <c r="K93" i="1"/>
  <c r="I92" i="1"/>
  <c r="K92" i="1"/>
  <c r="I91" i="1"/>
  <c r="K91" i="1"/>
  <c r="I90" i="1"/>
  <c r="K90" i="1"/>
  <c r="I88" i="1"/>
  <c r="K88" i="1"/>
  <c r="I87" i="1"/>
  <c r="K87" i="1"/>
  <c r="I86" i="1"/>
  <c r="K86" i="1"/>
  <c r="I85" i="1"/>
  <c r="K85" i="1"/>
  <c r="I56" i="1"/>
  <c r="I53" i="1" s="1"/>
  <c r="D350" i="1"/>
  <c r="E350" i="1"/>
  <c r="E345" i="1"/>
  <c r="D170" i="1"/>
  <c r="E163" i="1"/>
  <c r="F56" i="1"/>
  <c r="F53" i="1" s="1"/>
  <c r="D56" i="1"/>
  <c r="D53" i="1" s="1"/>
  <c r="D44" i="1" s="1"/>
  <c r="D24" i="1"/>
  <c r="F405" i="1"/>
  <c r="F403" i="1" s="1"/>
  <c r="E405" i="1"/>
  <c r="E403" i="1" s="1"/>
  <c r="D405" i="1"/>
  <c r="D404" i="1" s="1"/>
  <c r="D403" i="1" s="1"/>
  <c r="F381" i="1"/>
  <c r="F380" i="1" s="1"/>
  <c r="F379" i="1" s="1"/>
  <c r="E381" i="1"/>
  <c r="E380" i="1" s="1"/>
  <c r="E379" i="1" s="1"/>
  <c r="D381" i="1"/>
  <c r="D380" i="1" s="1"/>
  <c r="D379" i="1" s="1"/>
  <c r="F354" i="1"/>
  <c r="E354" i="1"/>
  <c r="E286" i="1"/>
  <c r="F257" i="1"/>
  <c r="E257" i="1"/>
  <c r="D257" i="1"/>
  <c r="F242" i="1"/>
  <c r="F239" i="1" s="1"/>
  <c r="F237" i="1" s="1"/>
  <c r="E242" i="1"/>
  <c r="E239" i="1" s="1"/>
  <c r="E237" i="1" s="1"/>
  <c r="D242" i="1"/>
  <c r="D239" i="1" s="1"/>
  <c r="F231" i="1"/>
  <c r="E231" i="1"/>
  <c r="D231" i="1"/>
  <c r="F226" i="1"/>
  <c r="E226" i="1"/>
  <c r="D226" i="1"/>
  <c r="F208" i="1"/>
  <c r="E208" i="1"/>
  <c r="D208" i="1"/>
  <c r="F205" i="1"/>
  <c r="E205" i="1"/>
  <c r="D205" i="1"/>
  <c r="F170" i="1"/>
  <c r="E170" i="1"/>
  <c r="E169" i="1" s="1"/>
  <c r="F164" i="1"/>
  <c r="E164" i="1"/>
  <c r="F163" i="1"/>
  <c r="F155" i="1"/>
  <c r="E155" i="1"/>
  <c r="F154" i="1"/>
  <c r="E154" i="1"/>
  <c r="D154" i="1"/>
  <c r="F153" i="1"/>
  <c r="E153" i="1"/>
  <c r="D153" i="1"/>
  <c r="F151" i="1"/>
  <c r="E151" i="1"/>
  <c r="D151" i="1"/>
  <c r="F150" i="1"/>
  <c r="E150" i="1"/>
  <c r="F149" i="1"/>
  <c r="E149" i="1"/>
  <c r="F148" i="1"/>
  <c r="E148" i="1"/>
  <c r="D148" i="1"/>
  <c r="F146" i="1"/>
  <c r="E146" i="1"/>
  <c r="D146" i="1"/>
  <c r="F145" i="1"/>
  <c r="E145" i="1"/>
  <c r="D145" i="1"/>
  <c r="F144" i="1"/>
  <c r="E144" i="1"/>
  <c r="D144" i="1"/>
  <c r="F143" i="1"/>
  <c r="E143" i="1"/>
  <c r="D143" i="1"/>
  <c r="D155" i="1"/>
  <c r="F152" i="1"/>
  <c r="E152" i="1"/>
  <c r="D152" i="1"/>
  <c r="D150" i="1"/>
  <c r="D149" i="1"/>
  <c r="E99" i="1"/>
  <c r="F97" i="1"/>
  <c r="E97" i="1"/>
  <c r="D97" i="1"/>
  <c r="F96" i="1"/>
  <c r="E96" i="1"/>
  <c r="D96" i="1"/>
  <c r="F95" i="1"/>
  <c r="E95" i="1"/>
  <c r="D95" i="1"/>
  <c r="F93" i="1"/>
  <c r="E93" i="1"/>
  <c r="D93" i="1"/>
  <c r="F92" i="1"/>
  <c r="E92" i="1"/>
  <c r="D92" i="1"/>
  <c r="F91" i="1"/>
  <c r="E91" i="1"/>
  <c r="D91" i="1"/>
  <c r="F90" i="1"/>
  <c r="E90" i="1"/>
  <c r="D90" i="1"/>
  <c r="F88" i="1"/>
  <c r="E88" i="1"/>
  <c r="D88" i="1"/>
  <c r="F87" i="1"/>
  <c r="E87" i="1"/>
  <c r="D87" i="1"/>
  <c r="F86" i="1"/>
  <c r="E86" i="1"/>
  <c r="D86" i="1"/>
  <c r="F85" i="1"/>
  <c r="E85" i="1"/>
  <c r="D85" i="1"/>
  <c r="F39" i="1"/>
  <c r="E39" i="1"/>
  <c r="D39" i="1"/>
  <c r="F94" i="1"/>
  <c r="E94" i="1"/>
  <c r="D94" i="1"/>
  <c r="F24" i="1"/>
  <c r="F23" i="1" s="1"/>
  <c r="E24" i="1"/>
  <c r="E23" i="1" s="1"/>
  <c r="G189" i="1" l="1"/>
  <c r="H44" i="1"/>
  <c r="L78" i="1"/>
  <c r="G204" i="1"/>
  <c r="H298" i="1"/>
  <c r="E198" i="1"/>
  <c r="J163" i="1"/>
  <c r="K163" i="1" s="1"/>
  <c r="L163" i="1" s="1"/>
  <c r="L165" i="1"/>
  <c r="E98" i="1"/>
  <c r="G379" i="1"/>
  <c r="H403" i="1"/>
  <c r="L86" i="1"/>
  <c r="L88" i="1"/>
  <c r="L91" i="1"/>
  <c r="L93" i="1"/>
  <c r="L95" i="1"/>
  <c r="L97" i="1"/>
  <c r="L85" i="1"/>
  <c r="L87" i="1"/>
  <c r="L90" i="1"/>
  <c r="L92" i="1"/>
  <c r="L94" i="1"/>
  <c r="L96" i="1"/>
  <c r="F98" i="1"/>
  <c r="F142" i="1"/>
  <c r="K56" i="1"/>
  <c r="J192" i="1"/>
  <c r="L192" i="1" s="1"/>
  <c r="D212" i="1"/>
  <c r="D246" i="1" s="1"/>
  <c r="J250" i="1"/>
  <c r="I202" i="1"/>
  <c r="K224" i="1"/>
  <c r="H204" i="1"/>
  <c r="K237" i="1"/>
  <c r="K249" i="1" s="1"/>
  <c r="K250" i="1"/>
  <c r="E84" i="1"/>
  <c r="F44" i="1"/>
  <c r="E142" i="1"/>
  <c r="K160" i="1"/>
  <c r="J56" i="1"/>
  <c r="J53" i="1" s="1"/>
  <c r="G73" i="1"/>
  <c r="G142" i="1"/>
  <c r="K84" i="1"/>
  <c r="D187" i="1"/>
  <c r="E187" i="1"/>
  <c r="E245" i="1" s="1"/>
  <c r="I62" i="1"/>
  <c r="G224" i="1"/>
  <c r="D38" i="1"/>
  <c r="E38" i="1"/>
  <c r="F169" i="1"/>
  <c r="F308" i="1" s="1"/>
  <c r="E250" i="1"/>
  <c r="J142" i="1"/>
  <c r="H142" i="1"/>
  <c r="K298" i="1"/>
  <c r="H378" i="1"/>
  <c r="H98" i="1"/>
  <c r="F212" i="1"/>
  <c r="F246" i="1" s="1"/>
  <c r="H224" i="1"/>
  <c r="J166" i="1"/>
  <c r="K164" i="1"/>
  <c r="I142" i="1"/>
  <c r="L60" i="1"/>
  <c r="I70" i="1"/>
  <c r="I196" i="1"/>
  <c r="H237" i="1"/>
  <c r="H250" i="1"/>
  <c r="D142" i="1"/>
  <c r="D224" i="1"/>
  <c r="F250" i="1"/>
  <c r="G84" i="1"/>
  <c r="I84" i="1"/>
  <c r="J213" i="1"/>
  <c r="J212" i="1" s="1"/>
  <c r="J246" i="1" s="1"/>
  <c r="G239" i="1"/>
  <c r="H268" i="1"/>
  <c r="G257" i="1"/>
  <c r="J298" i="1"/>
  <c r="L298" i="1" s="1"/>
  <c r="H213" i="1"/>
  <c r="H84" i="1"/>
  <c r="E224" i="1"/>
  <c r="E249" i="1" s="1"/>
  <c r="E251" i="1" s="1"/>
  <c r="F378" i="1"/>
  <c r="F377" i="1" s="1"/>
  <c r="D98" i="1"/>
  <c r="I212" i="1"/>
  <c r="G213" i="1"/>
  <c r="I224" i="1"/>
  <c r="I98" i="1"/>
  <c r="E213" i="1"/>
  <c r="E212" i="1" s="1"/>
  <c r="E246" i="1" s="1"/>
  <c r="F84" i="1"/>
  <c r="K212" i="1"/>
  <c r="K246" i="1" s="1"/>
  <c r="I250" i="1"/>
  <c r="D378" i="1"/>
  <c r="D377" i="1" s="1"/>
  <c r="J200" i="1"/>
  <c r="J189" i="1"/>
  <c r="K197" i="1"/>
  <c r="F224" i="1"/>
  <c r="F249" i="1" s="1"/>
  <c r="E378" i="1"/>
  <c r="E377" i="1" s="1"/>
  <c r="K61" i="1"/>
  <c r="K158" i="1"/>
  <c r="J378" i="1"/>
  <c r="J377" i="1" s="1"/>
  <c r="J84" i="1"/>
  <c r="K62" i="1"/>
  <c r="K201" i="1" s="1"/>
  <c r="J62" i="1"/>
  <c r="J201" i="1" s="1"/>
  <c r="G201" i="1"/>
  <c r="L404" i="1"/>
  <c r="K98" i="1"/>
  <c r="J98" i="1"/>
  <c r="F198" i="1"/>
  <c r="F187" i="1" s="1"/>
  <c r="J224" i="1"/>
  <c r="J249" i="1" s="1"/>
  <c r="J251" i="1" s="1"/>
  <c r="D84" i="1"/>
  <c r="E308" i="1"/>
  <c r="D237" i="1"/>
  <c r="D250" i="1"/>
  <c r="I380" i="1"/>
  <c r="L380" i="1" s="1"/>
  <c r="G98" i="1"/>
  <c r="K189" i="1"/>
  <c r="J300" i="1"/>
  <c r="K202" i="1"/>
  <c r="J202" i="1"/>
  <c r="G378" i="1"/>
  <c r="K403" i="1"/>
  <c r="K378" i="1" s="1"/>
  <c r="K377" i="1" s="1"/>
  <c r="L202" i="1" l="1"/>
  <c r="L62" i="1"/>
  <c r="L56" i="1"/>
  <c r="L189" i="1"/>
  <c r="L55" i="1"/>
  <c r="G53" i="1"/>
  <c r="G44" i="1" s="1"/>
  <c r="G38" i="1" s="1"/>
  <c r="G29" i="1" s="1"/>
  <c r="J70" i="1"/>
  <c r="L67" i="1"/>
  <c r="L80" i="1"/>
  <c r="I73" i="1"/>
  <c r="I44" i="1" s="1"/>
  <c r="I38" i="1" s="1"/>
  <c r="I29" i="1" s="1"/>
  <c r="G212" i="1"/>
  <c r="L213" i="1"/>
  <c r="F89" i="1"/>
  <c r="F38" i="1"/>
  <c r="L98" i="1"/>
  <c r="F245" i="1"/>
  <c r="F253" i="1" s="1"/>
  <c r="E83" i="1"/>
  <c r="E89" i="1" s="1"/>
  <c r="L84" i="1"/>
  <c r="I249" i="1"/>
  <c r="K200" i="1"/>
  <c r="L200" i="1" s="1"/>
  <c r="K166" i="1"/>
  <c r="I201" i="1"/>
  <c r="L201" i="1" s="1"/>
  <c r="I379" i="1"/>
  <c r="L379" i="1" s="1"/>
  <c r="J196" i="1"/>
  <c r="L74" i="1"/>
  <c r="H212" i="1"/>
  <c r="H377" i="1"/>
  <c r="I246" i="1"/>
  <c r="I403" i="1"/>
  <c r="L403" i="1" s="1"/>
  <c r="I204" i="1"/>
  <c r="L71" i="1"/>
  <c r="K204" i="1"/>
  <c r="J204" i="1"/>
  <c r="K251" i="1"/>
  <c r="D249" i="1"/>
  <c r="D251" i="1" s="1"/>
  <c r="H249" i="1"/>
  <c r="I251" i="1"/>
  <c r="F251" i="1"/>
  <c r="I268" i="1"/>
  <c r="H257" i="1"/>
  <c r="J268" i="1"/>
  <c r="G237" i="1"/>
  <c r="G249" i="1" s="1"/>
  <c r="G250" i="1"/>
  <c r="E253" i="1"/>
  <c r="K300" i="1"/>
  <c r="K70" i="1"/>
  <c r="L70" i="1" s="1"/>
  <c r="G377" i="1"/>
  <c r="K53" i="1"/>
  <c r="L53" i="1" l="1"/>
  <c r="K196" i="1"/>
  <c r="L196" i="1" s="1"/>
  <c r="L204" i="1"/>
  <c r="I354" i="1"/>
  <c r="I175" i="1"/>
  <c r="I89" i="1"/>
  <c r="I23" i="1"/>
  <c r="I83" i="1" s="1"/>
  <c r="I111" i="1" s="1"/>
  <c r="I117" i="1" s="1"/>
  <c r="G246" i="1"/>
  <c r="L212" i="1"/>
  <c r="F83" i="1"/>
  <c r="F111" i="1" s="1"/>
  <c r="F162" i="1" s="1"/>
  <c r="F167" i="1" s="1"/>
  <c r="E111" i="1"/>
  <c r="E141" i="1" s="1"/>
  <c r="D23" i="1"/>
  <c r="D83" i="1" s="1"/>
  <c r="D175" i="1"/>
  <c r="H251" i="1"/>
  <c r="J73" i="1"/>
  <c r="J44" i="1" s="1"/>
  <c r="J38" i="1" s="1"/>
  <c r="J29" i="1" s="1"/>
  <c r="I378" i="1"/>
  <c r="L378" i="1" s="1"/>
  <c r="H246" i="1"/>
  <c r="K73" i="1"/>
  <c r="K44" i="1" s="1"/>
  <c r="K38" i="1" s="1"/>
  <c r="K29" i="1" s="1"/>
  <c r="K268" i="1"/>
  <c r="K257" i="1" s="1"/>
  <c r="J257" i="1"/>
  <c r="I257" i="1"/>
  <c r="L257" i="1" s="1"/>
  <c r="G251" i="1"/>
  <c r="I132" i="1" l="1"/>
  <c r="I126" i="1" s="1"/>
  <c r="I141" i="1" s="1"/>
  <c r="I162" i="1"/>
  <c r="J175" i="1"/>
  <c r="J354" i="1"/>
  <c r="J23" i="1"/>
  <c r="J83" i="1" s="1"/>
  <c r="J111" i="1" s="1"/>
  <c r="J117" i="1" s="1"/>
  <c r="J132" i="1" s="1"/>
  <c r="J126" i="1" s="1"/>
  <c r="K175" i="1"/>
  <c r="K23" i="1"/>
  <c r="K83" i="1" s="1"/>
  <c r="K111" i="1" s="1"/>
  <c r="K117" i="1" s="1"/>
  <c r="K132" i="1" s="1"/>
  <c r="K126" i="1" s="1"/>
  <c r="K354" i="1"/>
  <c r="I314" i="1"/>
  <c r="I169" i="1"/>
  <c r="I308" i="1" s="1"/>
  <c r="L73" i="1"/>
  <c r="L246" i="1"/>
  <c r="L268" i="1"/>
  <c r="F141" i="1"/>
  <c r="F117" i="1"/>
  <c r="F147" i="1" s="1"/>
  <c r="E117" i="1"/>
  <c r="E147" i="1" s="1"/>
  <c r="E162" i="1"/>
  <c r="E167" i="1" s="1"/>
  <c r="D111" i="1"/>
  <c r="D314" i="1"/>
  <c r="D169" i="1"/>
  <c r="L286" i="1"/>
  <c r="I167" i="1"/>
  <c r="I377" i="1"/>
  <c r="L377" i="1" s="1"/>
  <c r="K198" i="1" l="1"/>
  <c r="K187" i="1" s="1"/>
  <c r="K199" i="1"/>
  <c r="K141" i="1"/>
  <c r="K162" i="1"/>
  <c r="J147" i="1"/>
  <c r="J162" i="1"/>
  <c r="J141" i="1"/>
  <c r="J199" i="1"/>
  <c r="J198" i="1"/>
  <c r="J187" i="1" s="1"/>
  <c r="I156" i="1"/>
  <c r="I157" i="1" s="1"/>
  <c r="I199" i="1"/>
  <c r="I198" i="1"/>
  <c r="I187" i="1" s="1"/>
  <c r="I245" i="1" s="1"/>
  <c r="I147" i="1"/>
  <c r="K314" i="1"/>
  <c r="K169" i="1"/>
  <c r="K308" i="1" s="1"/>
  <c r="J169" i="1"/>
  <c r="J314" i="1"/>
  <c r="D117" i="1"/>
  <c r="D147" i="1" s="1"/>
  <c r="D162" i="1"/>
  <c r="D167" i="1" s="1"/>
  <c r="D141" i="1"/>
  <c r="D308" i="1"/>
  <c r="D245" i="1"/>
  <c r="D253" i="1" s="1"/>
  <c r="J167" i="1"/>
  <c r="K167" i="1"/>
  <c r="K147" i="1"/>
  <c r="K156" i="1"/>
  <c r="K157" i="1" s="1"/>
  <c r="J156" i="1" l="1"/>
  <c r="J157" i="1" s="1"/>
  <c r="K245" i="1"/>
  <c r="K253" i="1" s="1"/>
  <c r="J308" i="1"/>
  <c r="J245" i="1"/>
  <c r="J253" i="1" s="1"/>
  <c r="G255" i="1"/>
  <c r="J255" i="1" l="1"/>
  <c r="H254" i="1"/>
  <c r="K255" i="1" l="1"/>
  <c r="I254" i="1" l="1"/>
  <c r="L44" i="1"/>
  <c r="H38" i="1"/>
  <c r="H29" i="1" s="1"/>
  <c r="H354" i="1" l="1"/>
  <c r="H89" i="1"/>
  <c r="H175" i="1"/>
  <c r="H23" i="1"/>
  <c r="L38" i="1"/>
  <c r="H83" i="1" l="1"/>
  <c r="H169" i="1"/>
  <c r="H314" i="1"/>
  <c r="H308" i="1" l="1"/>
  <c r="H111" i="1"/>
  <c r="H117" i="1" l="1"/>
  <c r="H132" i="1" s="1"/>
  <c r="H126" i="1" s="1"/>
  <c r="H141" i="1" s="1"/>
  <c r="H162" i="1"/>
  <c r="H199" i="1" l="1"/>
  <c r="H198" i="1"/>
  <c r="H187" i="1" s="1"/>
  <c r="H245" i="1" s="1"/>
  <c r="H253" i="1" s="1"/>
  <c r="I253" i="1" s="1"/>
  <c r="H255" i="1" s="1"/>
  <c r="H167" i="1"/>
  <c r="H156" i="1"/>
  <c r="H147" i="1"/>
  <c r="H157" i="1" l="1"/>
  <c r="I255" i="1"/>
  <c r="J254" i="1" s="1"/>
  <c r="L255" i="1"/>
  <c r="K254" i="1" l="1"/>
  <c r="L254" i="1"/>
  <c r="L29" i="1"/>
  <c r="G354" i="1"/>
  <c r="L354" i="1" s="1"/>
  <c r="G89" i="1"/>
  <c r="L89" i="1" s="1"/>
  <c r="G23" i="1"/>
  <c r="L23" i="1" s="1"/>
  <c r="G175" i="1"/>
  <c r="G314" i="1" s="1"/>
  <c r="G169" i="1"/>
  <c r="L169" i="1" s="1"/>
  <c r="L308" i="1" s="1"/>
  <c r="G83" i="1" l="1"/>
  <c r="G111" i="1" s="1"/>
  <c r="G308" i="1"/>
  <c r="L175" i="1"/>
  <c r="L314" i="1" s="1"/>
  <c r="L83" i="1" l="1"/>
  <c r="G162" i="1" l="1"/>
  <c r="G117" i="1"/>
  <c r="G132" i="1" s="1"/>
  <c r="L111" i="1"/>
  <c r="L132" i="1" l="1"/>
  <c r="G126" i="1"/>
  <c r="G147" i="1"/>
  <c r="L147" i="1" s="1"/>
  <c r="L117" i="1"/>
  <c r="G167" i="1"/>
  <c r="L167" i="1" s="1"/>
  <c r="L162" i="1"/>
  <c r="G198" i="1" l="1"/>
  <c r="G199" i="1"/>
  <c r="L199" i="1" s="1"/>
  <c r="L126" i="1"/>
  <c r="G141" i="1"/>
  <c r="G156" i="1" l="1"/>
  <c r="L141" i="1"/>
  <c r="G187" i="1"/>
  <c r="L198" i="1"/>
  <c r="L156" i="1" l="1"/>
  <c r="G157" i="1"/>
  <c r="L157" i="1" s="1"/>
  <c r="L187" i="1"/>
  <c r="G245" i="1"/>
  <c r="L245" i="1" l="1"/>
  <c r="G253" i="1"/>
  <c r="L253" i="1" s="1"/>
</calcChain>
</file>

<file path=xl/sharedStrings.xml><?xml version="1.0" encoding="utf-8"?>
<sst xmlns="http://schemas.openxmlformats.org/spreadsheetml/2006/main" count="1389" uniqueCount="701">
  <si>
    <t xml:space="preserve">                          полное наименование субъекта электроэнергетики</t>
  </si>
  <si>
    <t>Субъект Российской Федерации: республика Алтай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</si>
  <si>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</si>
  <si>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</si>
  <si>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</si>
  <si>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</si>
  <si>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</si>
  <si>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</si>
  <si>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</si>
  <si>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 (Утвержденный план)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</si>
  <si>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</si>
  <si>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</si>
  <si>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</si>
  <si>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</si>
  <si>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</si>
  <si>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</si>
  <si>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</si>
  <si>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</si>
  <si>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</si>
  <si>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</si>
  <si>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</si>
  <si>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</si>
  <si>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</si>
  <si>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</si>
  <si>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</si>
  <si>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</si>
  <si>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</si>
  <si>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</si>
  <si>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</si>
  <si>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</si>
  <si>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</si>
  <si>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</si>
  <si>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</si>
  <si>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</si>
  <si>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</si>
  <si>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</si>
  <si>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</si>
  <si>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</si>
  <si>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</si>
  <si>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</si>
  <si>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</si>
  <si>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</si>
  <si>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</si>
  <si>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</si>
  <si>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</si>
  <si>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</si>
  <si>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</si>
  <si>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</si>
  <si>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</si>
  <si>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</si>
  <si>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</si>
  <si>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</si>
  <si>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</si>
  <si>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</si>
  <si>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</si>
  <si>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</si>
  <si>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</si>
  <si>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</si>
  <si>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</si>
  <si>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</si>
  <si>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</si>
  <si>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</si>
  <si>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</si>
  <si>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</si>
  <si>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</si>
  <si>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</si>
  <si>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</si>
  <si>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</si>
  <si>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</si>
  <si>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</si>
  <si>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</si>
  <si>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</si>
  <si>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</si>
  <si>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</si>
  <si>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</si>
  <si>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</si>
  <si>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</si>
  <si>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</si>
  <si>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</si>
  <si>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</si>
  <si>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</si>
  <si>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</si>
  <si>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</si>
  <si>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</si>
  <si>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</si>
  <si>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</si>
  <si>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</si>
  <si>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</si>
  <si>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</si>
  <si>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</si>
  <si>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</si>
  <si>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</si>
  <si>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</si>
  <si>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</si>
  <si>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</si>
  <si>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</si>
  <si>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</si>
  <si>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</si>
  <si>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</si>
  <si>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</si>
  <si>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</si>
  <si>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</si>
  <si>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</si>
  <si>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</si>
  <si>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</si>
  <si>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</si>
  <si>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</si>
  <si>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</si>
  <si>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</si>
  <si>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</si>
  <si>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</si>
  <si>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</si>
  <si>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</si>
  <si>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</si>
  <si>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</si>
  <si>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</si>
  <si>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</si>
  <si>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</si>
  <si>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</si>
  <si>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</si>
  <si>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</si>
  <si>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</si>
  <si>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</si>
  <si>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</si>
  <si>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</si>
  <si>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</si>
  <si>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</si>
  <si>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</si>
  <si>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</si>
  <si>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</si>
  <si>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</si>
  <si>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</si>
  <si>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</si>
  <si>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</si>
  <si>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</si>
  <si>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</si>
  <si>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</si>
  <si>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</si>
  <si>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</si>
  <si>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</si>
  <si>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</si>
  <si>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</si>
  <si>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</si>
  <si>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</si>
  <si>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</si>
  <si>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</si>
  <si>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</si>
  <si>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</si>
  <si>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</si>
  <si>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</si>
  <si>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</si>
  <si>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</si>
  <si>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</si>
  <si>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</si>
  <si>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</si>
  <si>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</si>
  <si>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</si>
  <si>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</si>
  <si>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</si>
  <si>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</si>
  <si>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</si>
  <si>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</si>
  <si>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</si>
  <si>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</si>
  <si>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</si>
  <si>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</si>
  <si>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</si>
  <si>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</si>
  <si>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</si>
  <si>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</si>
  <si>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</si>
  <si>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</si>
  <si>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</si>
  <si>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</si>
  <si>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</si>
  <si>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</si>
  <si>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</si>
  <si>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</si>
  <si>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</si>
  <si>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</si>
  <si>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</si>
  <si>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</si>
  <si>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</si>
  <si>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</si>
  <si>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</si>
  <si>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</si>
  <si>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</si>
  <si>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</si>
  <si>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</si>
  <si>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</si>
  <si>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</si>
  <si>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</si>
  <si>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</si>
  <si>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</si>
  <si>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</si>
  <si>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</si>
  <si>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</si>
  <si>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</si>
  <si>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</si>
  <si>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</si>
  <si>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</si>
  <si>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</si>
  <si>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</si>
  <si>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</si>
  <si>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</si>
  <si>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</si>
  <si>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</si>
  <si>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</si>
  <si>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</si>
  <si>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</si>
  <si>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</si>
  <si>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</si>
  <si>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</si>
  <si>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</si>
  <si>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</si>
  <si>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</si>
  <si>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</si>
  <si>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</si>
  <si>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</si>
  <si>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</si>
  <si>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</si>
  <si>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</si>
  <si>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</si>
  <si>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</si>
  <si>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</si>
  <si>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</si>
  <si>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</si>
  <si>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</si>
  <si>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</si>
  <si>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</si>
  <si>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</si>
  <si>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</si>
  <si>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</si>
  <si>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</si>
  <si>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</si>
  <si>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</si>
  <si>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</si>
  <si>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</si>
  <si>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</si>
  <si>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</si>
  <si>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</si>
  <si>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</si>
  <si>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</si>
  <si>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</si>
  <si>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</si>
  <si>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</si>
  <si>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</si>
  <si>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</si>
  <si>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</si>
  <si>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</si>
  <si>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</si>
  <si>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</si>
  <si>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</si>
  <si>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</si>
  <si>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</si>
  <si>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</si>
  <si>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</si>
  <si>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</si>
  <si>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</si>
  <si>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</si>
  <si>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</si>
  <si>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</si>
  <si>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</si>
  <si>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</si>
  <si>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</si>
  <si>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</si>
  <si>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</si>
  <si>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</si>
  <si>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</si>
  <si>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</si>
  <si>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</si>
  <si>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</si>
  <si>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</si>
  <si>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</si>
  <si>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</si>
  <si>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</si>
  <si>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</si>
  <si>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</si>
  <si>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</si>
  <si>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</si>
  <si>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</si>
  <si>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</si>
  <si>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</si>
  <si>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</si>
  <si>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</si>
  <si>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</si>
  <si>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</si>
  <si>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</si>
  <si>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</si>
  <si>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</si>
  <si>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</si>
  <si>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</si>
  <si>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</si>
  <si>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</si>
  <si>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</si>
  <si>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</si>
  <si>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</si>
  <si>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</si>
  <si>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</si>
  <si>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</si>
  <si>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</si>
  <si>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</si>
  <si>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</si>
  <si>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</si>
  <si>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</si>
  <si>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</si>
  <si>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</si>
  <si>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</si>
  <si>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</si>
  <si>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</si>
  <si>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</si>
  <si>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</si>
  <si>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</si>
  <si>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</si>
  <si>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</si>
  <si>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</si>
  <si>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</si>
  <si>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</si>
  <si>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</si>
  <si>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</si>
  <si>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</si>
  <si>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</si>
  <si>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</si>
  <si>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</si>
  <si>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</si>
  <si>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</si>
  <si>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</si>
  <si>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</si>
  <si>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</si>
  <si>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</si>
  <si>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</si>
  <si>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</si>
  <si>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</si>
  <si>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</si>
  <si>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</si>
  <si>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</si>
  <si>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</si>
  <si>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</si>
  <si>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</si>
  <si>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</si>
  <si>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</si>
  <si>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</si>
  <si>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</si>
  <si>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</si>
  <si>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</si>
  <si>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</si>
  <si>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</si>
  <si>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</si>
  <si>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</si>
  <si>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</si>
  <si>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</si>
  <si>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</si>
  <si>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</si>
  <si>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</si>
  <si>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</si>
  <si>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</si>
  <si>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</si>
  <si>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</si>
  <si>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</si>
  <si>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</si>
  <si>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</si>
  <si>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</si>
  <si>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</si>
  <si>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</si>
  <si>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</si>
  <si>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</si>
  <si>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</si>
  <si>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</si>
  <si>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</si>
  <si>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</si>
  <si>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</si>
  <si>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</si>
  <si>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</si>
  <si>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</si>
  <si>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</si>
  <si>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</si>
  <si>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</si>
  <si>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</si>
  <si>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</si>
  <si>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</si>
  <si>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</si>
  <si>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</si>
  <si>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</si>
  <si>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</si>
  <si>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</si>
  <si>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</si>
  <si>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</si>
  <si>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</si>
  <si>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</si>
  <si>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</si>
  <si>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</si>
  <si>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</si>
  <si>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</si>
  <si>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</si>
  <si>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</si>
  <si>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</si>
  <si>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</si>
  <si>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</si>
  <si>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</si>
  <si>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</si>
  <si>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</si>
  <si>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</si>
  <si>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</si>
  <si>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</si>
  <si>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</si>
  <si>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</si>
  <si>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</si>
  <si>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</si>
  <si>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</si>
  <si>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</si>
  <si>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</si>
  <si>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</si>
  <si>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</si>
  <si>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</si>
  <si>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</si>
  <si>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</si>
  <si>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</si>
  <si>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</si>
  <si>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</si>
  <si>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</si>
  <si>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</si>
  <si>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</si>
  <si>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</si>
  <si>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</si>
  <si>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</si>
  <si>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</si>
  <si>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</si>
  <si>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</si>
  <si>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</si>
  <si>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</si>
  <si>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</si>
  <si>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</si>
  <si>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</si>
  <si>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</si>
  <si>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</si>
  <si>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</si>
  <si>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</si>
  <si>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</si>
  <si>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</si>
  <si>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</si>
  <si>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</si>
  <si>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</si>
  <si>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</si>
  <si>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</si>
  <si>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</si>
  <si>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</si>
  <si>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</si>
  <si>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</si>
  <si>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</si>
  <si>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</si>
  <si>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</si>
  <si>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</si>
  <si>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</si>
  <si>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</si>
  <si>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</si>
  <si>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</si>
  <si>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</si>
  <si>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</si>
  <si>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</si>
  <si>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</si>
  <si>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</si>
  <si>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</si>
  <si>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</si>
  <si>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</si>
  <si>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</si>
  <si>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</si>
  <si>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</si>
  <si>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</si>
  <si>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</si>
  <si>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</si>
  <si>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</si>
  <si>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</si>
  <si>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</si>
  <si>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</si>
  <si>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</si>
  <si>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</si>
  <si>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</si>
  <si>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</si>
  <si>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</si>
  <si>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</si>
  <si>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</si>
  <si>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</si>
  <si>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</si>
  <si>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</si>
  <si>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</si>
  <si>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</si>
  <si>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</si>
  <si>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</si>
  <si>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</si>
  <si>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</si>
  <si>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</si>
  <si>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</si>
  <si>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</si>
  <si>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</si>
  <si>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</si>
  <si>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</si>
  <si>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</si>
  <si>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</si>
  <si>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</si>
  <si>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</si>
  <si>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</si>
  <si>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</si>
  <si>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</si>
  <si>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</si>
  <si>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</si>
  <si>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</si>
  <si>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</si>
  <si>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</si>
  <si>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</si>
  <si>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</si>
  <si>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</si>
  <si>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</si>
  <si>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</si>
  <si>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</si>
  <si>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</si>
  <si>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</si>
  <si>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</si>
  <si>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</si>
  <si>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</si>
  <si>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</si>
  <si>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</si>
  <si>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</si>
  <si>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</si>
  <si>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</si>
  <si>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</si>
  <si>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</si>
  <si>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</si>
  <si>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</si>
  <si>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</si>
  <si>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</si>
  <si>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</si>
  <si>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</si>
  <si>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</si>
  <si>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</si>
  <si>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</si>
  <si>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</si>
  <si>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</si>
  <si>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</si>
  <si>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</si>
  <si>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</si>
  <si>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</si>
  <si>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</si>
  <si>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</si>
  <si>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</si>
  <si>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</si>
  <si>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</si>
  <si>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</si>
  <si>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</si>
  <si>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</si>
  <si>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</si>
  <si>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</si>
  <si>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</si>
  <si>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</si>
  <si>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</si>
  <si>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</si>
  <si>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</si>
  <si>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</si>
  <si>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</si>
  <si>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</si>
  <si>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</si>
  <si>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</si>
  <si>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</si>
  <si>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</si>
  <si>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</si>
  <si>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</si>
  <si>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</si>
  <si>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</si>
  <si>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</si>
  <si>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</si>
  <si>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</si>
  <si>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</si>
  <si>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</si>
  <si>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</si>
  <si>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</si>
  <si>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</si>
  <si>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</si>
  <si>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</si>
  <si>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</si>
  <si>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</si>
  <si>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</si>
  <si>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</si>
  <si>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</si>
  <si>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</si>
  <si>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</si>
  <si>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</si>
  <si>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</si>
  <si>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</si>
  <si>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</si>
  <si>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</si>
  <si>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</si>
  <si>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</si>
  <si>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</si>
  <si>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</si>
  <si>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</si>
  <si>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</si>
  <si>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</si>
  <si>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</si>
  <si>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</si>
  <si>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</si>
  <si>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</si>
  <si>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</si>
  <si>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</si>
  <si>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</si>
  <si>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</si>
  <si>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</si>
  <si>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</si>
  <si>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</si>
  <si>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</si>
  <si>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</si>
  <si>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</si>
  <si>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</si>
  <si>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</si>
  <si>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</si>
  <si>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</si>
  <si>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</si>
  <si>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</si>
  <si>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</si>
  <si>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</si>
  <si>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</si>
  <si>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</si>
  <si>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</si>
  <si>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</si>
  <si>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</si>
  <si>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</si>
  <si>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</si>
  <si>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</si>
  <si>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</si>
  <si>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</si>
  <si>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</si>
  <si>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</si>
  <si>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</si>
  <si>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</si>
  <si>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</si>
  <si>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</si>
  <si>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</si>
  <si>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</si>
  <si>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</si>
  <si>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</si>
  <si>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</si>
  <si>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</si>
  <si>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</si>
  <si>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</si>
  <si>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</si>
  <si>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</si>
  <si>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</si>
  <si>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</si>
  <si>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</si>
  <si>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</si>
  <si>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</si>
  <si>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</si>
  <si>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</si>
  <si>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</si>
  <si>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</si>
  <si>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</si>
  <si>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</si>
  <si>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</si>
  <si>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</si>
  <si>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</si>
  <si>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</si>
  <si>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</si>
  <si>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</si>
  <si>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</si>
  <si>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</si>
  <si>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</si>
  <si>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</si>
  <si>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</si>
  <si>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</si>
  <si>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</si>
  <si>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</si>
  <si>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</si>
  <si>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</si>
  <si>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</si>
  <si>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</si>
  <si>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</si>
  <si>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</si>
  <si>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</si>
  <si>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</si>
  <si>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</si>
  <si>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</si>
  <si>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</si>
  <si>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</si>
  <si>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</si>
  <si>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</si>
  <si>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</si>
  <si>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</si>
  <si>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</si>
  <si>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</si>
  <si>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</si>
  <si>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</si>
  <si>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 данные приведены с учетом ретроспективы</t>
  </si>
  <si>
    <t>Финансовый план субъекта электроэнергетики</t>
  </si>
  <si>
    <t>План</t>
  </si>
  <si>
    <t>поставщикам, в том числе:</t>
  </si>
  <si>
    <t>8</t>
  </si>
  <si>
    <t xml:space="preserve">                    Год раскрытия (предоставления) информации: _2020_ год</t>
  </si>
  <si>
    <t>Выпадающие доходы/экономия средств (п.87 Основ ценообразования)</t>
  </si>
  <si>
    <t>2,6.3</t>
  </si>
  <si>
    <t>2.6.4</t>
  </si>
  <si>
    <t>Выпадающие доходы за исключением выпадающих доходов, учтенных в соответствии с п.87 Основ ценнобразования</t>
  </si>
  <si>
    <t>2.6.5</t>
  </si>
  <si>
    <t xml:space="preserve"> Муниципальное унитарное предприятие "Горно-Алтайское городское предприятие электрических сетей"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</si>
</sst>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"/>
    <numFmt numFmtId="168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4" fontId="2" fillId="2" borderId="3" xfId="0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1" fillId="2" borderId="0" xfId="1" applyFont="1" applyFill="1"/>
    <xf numFmtId="0" fontId="8" fillId="2" borderId="3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/>
    </xf>
    <xf numFmtId="49" fontId="3" fillId="2" borderId="9" xfId="1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5" xfId="1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2" fillId="2" borderId="14" xfId="1" applyNumberFormat="1" applyFont="1" applyFill="1" applyBorder="1" applyAlignment="1">
      <alignment horizontal="center" vertical="center"/>
    </xf>
    <xf numFmtId="4" fontId="12" fillId="2" borderId="11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/>
    <xf numFmtId="164" fontId="12" fillId="2" borderId="3" xfId="0" applyNumberFormat="1" applyFont="1" applyFill="1" applyBorder="1"/>
    <xf numFmtId="164" fontId="12" fillId="2" borderId="7" xfId="0" applyNumberFormat="1" applyFont="1" applyFill="1" applyBorder="1"/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3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2" fillId="2" borderId="3" xfId="0" applyFont="1" applyFill="1" applyBorder="1"/>
    <xf numFmtId="0" fontId="12" fillId="2" borderId="5" xfId="0" applyFont="1" applyFill="1" applyBorder="1"/>
    <xf numFmtId="0" fontId="8" fillId="2" borderId="1" xfId="1" applyFont="1" applyFill="1" applyBorder="1" applyAlignment="1">
      <alignment horizontal="center" vertical="center" wrapText="1"/>
    </xf>
    <xf numFmtId="4" fontId="7" fillId="2" borderId="19" xfId="1" applyNumberFormat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/>
    </xf>
    <xf numFmtId="4" fontId="14" fillId="2" borderId="3" xfId="1" applyNumberFormat="1" applyFont="1" applyFill="1" applyBorder="1" applyAlignment="1">
      <alignment horizontal="center" vertical="center"/>
    </xf>
    <xf numFmtId="4" fontId="15" fillId="2" borderId="7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/>
    <xf numFmtId="0" fontId="15" fillId="2" borderId="3" xfId="1" applyFont="1" applyFill="1" applyBorder="1"/>
    <xf numFmtId="0" fontId="2" fillId="2" borderId="7" xfId="1" applyFont="1" applyFill="1" applyBorder="1"/>
    <xf numFmtId="4" fontId="7" fillId="2" borderId="34" xfId="0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3" xfId="0" applyNumberFormat="1" applyFont="1" applyFill="1" applyBorder="1" applyAlignment="1">
      <alignment horizontal="center" vertical="center"/>
    </xf>
    <xf numFmtId="4" fontId="2" fillId="2" borderId="39" xfId="0" applyNumberFormat="1" applyFont="1" applyFill="1" applyBorder="1" applyAlignment="1">
      <alignment horizontal="center" vertical="center"/>
    </xf>
    <xf numFmtId="4" fontId="12" fillId="2" borderId="28" xfId="0" applyNumberFormat="1" applyFont="1" applyFill="1" applyBorder="1" applyAlignment="1">
      <alignment horizontal="center" vertical="center"/>
    </xf>
    <xf numFmtId="4" fontId="2" fillId="2" borderId="40" xfId="1" applyNumberFormat="1" applyFont="1" applyFill="1" applyBorder="1" applyAlignment="1">
      <alignment horizontal="center" vertical="center"/>
    </xf>
    <xf numFmtId="4" fontId="12" fillId="2" borderId="34" xfId="0" applyNumberFormat="1" applyFont="1" applyFill="1" applyBorder="1" applyAlignment="1">
      <alignment horizontal="center" vertical="center"/>
    </xf>
    <xf numFmtId="3" fontId="2" fillId="2" borderId="28" xfId="0" applyNumberFormat="1" applyFont="1" applyFill="1" applyBorder="1" applyAlignment="1">
      <alignment horizontal="center" vertical="center"/>
    </xf>
    <xf numFmtId="3" fontId="2" fillId="2" borderId="29" xfId="0" applyNumberFormat="1" applyFont="1" applyFill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center" vertical="center"/>
    </xf>
    <xf numFmtId="164" fontId="12" fillId="2" borderId="28" xfId="0" applyNumberFormat="1" applyFont="1" applyFill="1" applyBorder="1" applyAlignment="1">
      <alignment horizontal="center" vertical="center"/>
    </xf>
    <xf numFmtId="164" fontId="12" fillId="2" borderId="33" xfId="0" applyNumberFormat="1" applyFont="1" applyFill="1" applyBorder="1"/>
    <xf numFmtId="164" fontId="12" fillId="2" borderId="28" xfId="0" applyNumberFormat="1" applyFont="1" applyFill="1" applyBorder="1"/>
    <xf numFmtId="164" fontId="12" fillId="2" borderId="29" xfId="0" applyNumberFormat="1" applyFont="1" applyFill="1" applyBorder="1"/>
    <xf numFmtId="0" fontId="10" fillId="2" borderId="28" xfId="0" applyFont="1" applyFill="1" applyBorder="1" applyAlignment="1">
      <alignment horizontal="center" vertical="center"/>
    </xf>
    <xf numFmtId="0" fontId="10" fillId="2" borderId="28" xfId="0" applyFont="1" applyFill="1" applyBorder="1"/>
    <xf numFmtId="3" fontId="2" fillId="2" borderId="28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12" fillId="2" borderId="28" xfId="0" applyFont="1" applyFill="1" applyBorder="1"/>
    <xf numFmtId="0" fontId="12" fillId="2" borderId="33" xfId="0" applyFont="1" applyFill="1" applyBorder="1"/>
    <xf numFmtId="49" fontId="9" fillId="2" borderId="29" xfId="1" applyNumberFormat="1" applyFont="1" applyFill="1" applyBorder="1" applyAlignment="1">
      <alignment horizontal="center" vertical="center"/>
    </xf>
    <xf numFmtId="4" fontId="7" fillId="2" borderId="28" xfId="1" applyNumberFormat="1" applyFont="1" applyFill="1" applyBorder="1" applyAlignment="1">
      <alignment horizontal="center" vertical="center"/>
    </xf>
    <xf numFmtId="4" fontId="15" fillId="2" borderId="28" xfId="1" applyNumberFormat="1" applyFont="1" applyFill="1" applyBorder="1" applyAlignment="1">
      <alignment horizontal="center" vertical="center"/>
    </xf>
    <xf numFmtId="4" fontId="14" fillId="2" borderId="28" xfId="1" applyNumberFormat="1" applyFont="1" applyFill="1" applyBorder="1" applyAlignment="1">
      <alignment horizontal="center" vertical="center"/>
    </xf>
    <xf numFmtId="4" fontId="15" fillId="2" borderId="29" xfId="1" applyNumberFormat="1" applyFont="1" applyFill="1" applyBorder="1" applyAlignment="1">
      <alignment horizontal="center" vertical="center"/>
    </xf>
    <xf numFmtId="2" fontId="15" fillId="2" borderId="28" xfId="1" applyNumberFormat="1" applyFont="1" applyFill="1" applyBorder="1"/>
    <xf numFmtId="0" fontId="15" fillId="2" borderId="28" xfId="1" applyFont="1" applyFill="1" applyBorder="1"/>
    <xf numFmtId="0" fontId="2" fillId="2" borderId="29" xfId="1" applyFont="1" applyFill="1" applyBorder="1"/>
    <xf numFmtId="0" fontId="7" fillId="2" borderId="4" xfId="1" applyFont="1" applyFill="1" applyBorder="1" applyAlignment="1">
      <alignment horizontal="center" vertical="center" wrapText="1"/>
    </xf>
    <xf numFmtId="49" fontId="3" fillId="2" borderId="41" xfId="1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49" fontId="13" fillId="2" borderId="9" xfId="1" applyNumberFormat="1" applyFont="1" applyFill="1" applyBorder="1" applyAlignment="1">
      <alignment horizontal="center" vertical="center"/>
    </xf>
    <xf numFmtId="0" fontId="10" fillId="2" borderId="5" xfId="0" applyFont="1" applyFill="1" applyBorder="1"/>
    <xf numFmtId="0" fontId="10" fillId="2" borderId="33" xfId="0" applyFont="1" applyFill="1" applyBorder="1"/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5" fillId="2" borderId="11" xfId="1" applyFont="1" applyFill="1" applyBorder="1"/>
    <xf numFmtId="0" fontId="15" fillId="2" borderId="34" xfId="1" applyFont="1" applyFill="1" applyBorder="1"/>
    <xf numFmtId="0" fontId="2" fillId="2" borderId="4" xfId="0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3" fontId="2" fillId="2" borderId="14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/>
    </xf>
    <xf numFmtId="4" fontId="7" fillId="2" borderId="39" xfId="1" applyNumberFormat="1" applyFont="1" applyFill="1" applyBorder="1" applyAlignment="1">
      <alignment horizontal="center" vertical="center"/>
    </xf>
    <xf numFmtId="165" fontId="2" fillId="2" borderId="15" xfId="1" applyNumberFormat="1" applyFont="1" applyFill="1" applyBorder="1" applyAlignment="1">
      <alignment horizontal="center" vertical="center"/>
    </xf>
    <xf numFmtId="3" fontId="2" fillId="2" borderId="5" xfId="1" applyNumberFormat="1" applyFont="1" applyFill="1" applyBorder="1" applyAlignment="1">
      <alignment horizontal="center" vertical="center"/>
    </xf>
    <xf numFmtId="3" fontId="2" fillId="2" borderId="33" xfId="1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/>
    <xf numFmtId="0" fontId="4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0" fillId="2" borderId="0" xfId="0" applyFill="1" applyAlignment="1"/>
    <xf numFmtId="49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49" fontId="7" fillId="2" borderId="14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2" borderId="9" xfId="1" applyNumberFormat="1" applyFont="1" applyFill="1" applyBorder="1" applyAlignment="1">
      <alignment horizontal="center" vertical="center"/>
    </xf>
    <xf numFmtId="49" fontId="3" fillId="2" borderId="42" xfId="1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7" fillId="2" borderId="12" xfId="1" applyFont="1" applyFill="1" applyBorder="1" applyAlignment="1">
      <alignment horizontal="center" vertical="center"/>
    </xf>
    <xf numFmtId="4" fontId="7" fillId="2" borderId="13" xfId="1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indent="1"/>
    </xf>
    <xf numFmtId="0" fontId="2" fillId="2" borderId="4" xfId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 indent="1"/>
    </xf>
    <xf numFmtId="4" fontId="2" fillId="2" borderId="4" xfId="0" applyNumberFormat="1" applyFont="1" applyFill="1" applyBorder="1" applyAlignment="1">
      <alignment horizontal="center" vertical="center"/>
    </xf>
    <xf numFmtId="4" fontId="0" fillId="2" borderId="0" xfId="0" applyNumberFormat="1" applyFill="1"/>
    <xf numFmtId="0" fontId="1" fillId="2" borderId="3" xfId="1" applyFont="1" applyFill="1" applyBorder="1" applyAlignment="1">
      <alignment horizontal="left" vertical="center" indent="3"/>
    </xf>
    <xf numFmtId="49" fontId="2" fillId="2" borderId="16" xfId="0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left" vertical="center" indent="1"/>
    </xf>
    <xf numFmtId="0" fontId="2" fillId="2" borderId="6" xfId="1" applyFont="1" applyFill="1" applyBorder="1" applyAlignment="1">
      <alignment horizontal="center" vertical="center"/>
    </xf>
    <xf numFmtId="4" fontId="2" fillId="2" borderId="17" xfId="1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 wrapText="1"/>
    </xf>
    <xf numFmtId="0" fontId="7" fillId="2" borderId="20" xfId="1" applyFont="1" applyFill="1" applyBorder="1" applyAlignment="1">
      <alignment horizontal="center" vertical="center"/>
    </xf>
    <xf numFmtId="4" fontId="2" fillId="2" borderId="37" xfId="1" applyNumberFormat="1" applyFont="1" applyFill="1" applyBorder="1" applyAlignment="1">
      <alignment horizontal="center" vertical="center"/>
    </xf>
    <xf numFmtId="4" fontId="7" fillId="2" borderId="20" xfId="0" applyNumberFormat="1" applyFont="1" applyFill="1" applyBorder="1" applyAlignment="1">
      <alignment horizontal="center" vertical="center"/>
    </xf>
    <xf numFmtId="168" fontId="0" fillId="2" borderId="0" xfId="0" applyNumberFormat="1" applyFill="1"/>
    <xf numFmtId="0" fontId="1" fillId="2" borderId="3" xfId="1" applyFont="1" applyFill="1" applyBorder="1" applyAlignment="1">
      <alignment horizontal="left" vertical="center" wrapText="1" indent="3"/>
    </xf>
    <xf numFmtId="49" fontId="7" fillId="2" borderId="14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 indent="1"/>
    </xf>
    <xf numFmtId="0" fontId="7" fillId="2" borderId="4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 indent="5"/>
    </xf>
    <xf numFmtId="0" fontId="1" fillId="2" borderId="3" xfId="0" applyFont="1" applyFill="1" applyBorder="1" applyAlignment="1">
      <alignment horizontal="left" vertical="center" wrapText="1" indent="7"/>
    </xf>
    <xf numFmtId="4" fontId="12" fillId="2" borderId="15" xfId="1" applyNumberFormat="1" applyFont="1" applyFill="1" applyBorder="1" applyAlignment="1">
      <alignment horizontal="center" vertical="center"/>
    </xf>
    <xf numFmtId="0" fontId="16" fillId="2" borderId="0" xfId="0" applyFont="1" applyFill="1"/>
    <xf numFmtId="49" fontId="2" fillId="2" borderId="21" xfId="0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left" vertical="center" indent="3"/>
    </xf>
    <xf numFmtId="4" fontId="2" fillId="2" borderId="26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left" vertical="center" wrapText="1" indent="3"/>
    </xf>
    <xf numFmtId="4" fontId="7" fillId="2" borderId="22" xfId="0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 indent="1"/>
    </xf>
    <xf numFmtId="4" fontId="12" fillId="2" borderId="13" xfId="1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left" vertical="center" indent="3"/>
    </xf>
    <xf numFmtId="4" fontId="12" fillId="2" borderId="17" xfId="1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4" fontId="2" fillId="2" borderId="21" xfId="1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 indent="1"/>
    </xf>
    <xf numFmtId="2" fontId="2" fillId="2" borderId="17" xfId="1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2" fillId="2" borderId="44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12" fillId="2" borderId="14" xfId="1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7" fillId="2" borderId="22" xfId="1" applyFont="1" applyFill="1" applyBorder="1" applyAlignment="1">
      <alignment horizontal="center" vertical="center"/>
    </xf>
    <xf numFmtId="4" fontId="12" fillId="2" borderId="10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12" fillId="2" borderId="14" xfId="1" applyNumberFormat="1" applyFont="1" applyFill="1" applyBorder="1" applyAlignment="1">
      <alignment horizontal="center" vertical="center"/>
    </xf>
    <xf numFmtId="164" fontId="12" fillId="2" borderId="21" xfId="1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1" fillId="2" borderId="3" xfId="1" applyFont="1" applyFill="1" applyBorder="1" applyAlignment="1">
      <alignment horizontal="left" vertical="center" indent="5"/>
    </xf>
    <xf numFmtId="0" fontId="1" fillId="2" borderId="5" xfId="1" applyFont="1" applyFill="1" applyBorder="1" applyAlignment="1">
      <alignment horizontal="left" vertical="center" indent="5"/>
    </xf>
    <xf numFmtId="164" fontId="12" fillId="2" borderId="16" xfId="1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/>
    <xf numFmtId="49" fontId="3" fillId="2" borderId="8" xfId="1" applyNumberFormat="1" applyFont="1" applyFill="1" applyBorder="1" applyAlignment="1">
      <alignment horizontal="center" vertical="center"/>
    </xf>
    <xf numFmtId="49" fontId="3" fillId="2" borderId="44" xfId="1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0" fontId="2" fillId="2" borderId="20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0" fillId="2" borderId="4" xfId="0" applyFont="1" applyFill="1" applyBorder="1"/>
    <xf numFmtId="0" fontId="10" fillId="2" borderId="4" xfId="0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10" fillId="2" borderId="22" xfId="0" applyFont="1" applyFill="1" applyBorder="1"/>
    <xf numFmtId="49" fontId="7" fillId="2" borderId="45" xfId="0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vertical="center" wrapText="1"/>
    </xf>
    <xf numFmtId="0" fontId="2" fillId="2" borderId="44" xfId="1" applyFont="1" applyFill="1" applyBorder="1" applyAlignment="1">
      <alignment horizontal="center" vertical="center"/>
    </xf>
    <xf numFmtId="0" fontId="2" fillId="2" borderId="45" xfId="1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center" wrapText="1" indent="1"/>
    </xf>
    <xf numFmtId="0" fontId="2" fillId="2" borderId="30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wrapText="1" indent="3"/>
    </xf>
    <xf numFmtId="0" fontId="2" fillId="2" borderId="31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indent="5"/>
    </xf>
    <xf numFmtId="0" fontId="1" fillId="2" borderId="28" xfId="0" applyFont="1" applyFill="1" applyBorder="1" applyAlignment="1">
      <alignment horizontal="left" vertical="center" wrapText="1" indent="1"/>
    </xf>
    <xf numFmtId="3" fontId="2" fillId="2" borderId="4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vertical="center" wrapText="1"/>
    </xf>
    <xf numFmtId="0" fontId="12" fillId="2" borderId="14" xfId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 wrapText="1"/>
    </xf>
    <xf numFmtId="0" fontId="2" fillId="2" borderId="32" xfId="1" applyFont="1" applyFill="1" applyBorder="1" applyAlignment="1">
      <alignment horizontal="center" vertical="center"/>
    </xf>
    <xf numFmtId="3" fontId="2" fillId="2" borderId="16" xfId="1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left" vertical="center" wrapText="1"/>
    </xf>
    <xf numFmtId="0" fontId="6" fillId="2" borderId="41" xfId="1" applyFont="1" applyFill="1" applyBorder="1" applyAlignment="1">
      <alignment horizontal="left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6" fillId="2" borderId="23" xfId="1" applyFont="1" applyFill="1" applyBorder="1" applyAlignment="1">
      <alignment horizontal="left" vertical="center" wrapText="1"/>
    </xf>
    <xf numFmtId="0" fontId="6" fillId="2" borderId="24" xfId="1" applyFont="1" applyFill="1" applyBorder="1" applyAlignment="1">
      <alignment horizontal="left" vertical="center" wrapText="1"/>
    </xf>
    <xf numFmtId="0" fontId="6" fillId="2" borderId="25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0" fontId="1" fillId="2" borderId="34" xfId="1" applyFont="1" applyFill="1" applyBorder="1" applyAlignment="1">
      <alignment horizontal="center" vertical="center" wrapText="1"/>
    </xf>
    <xf numFmtId="0" fontId="1" fillId="2" borderId="30" xfId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0" fontId="1" fillId="2" borderId="28" xfId="1" applyFont="1" applyFill="1" applyBorder="1" applyAlignment="1">
      <alignment horizontal="center" vertical="center" wrapText="1"/>
    </xf>
    <xf numFmtId="0" fontId="1" fillId="2" borderId="31" xfId="1" applyFont="1" applyFill="1" applyBorder="1" applyAlignment="1">
      <alignment horizontal="center" vertical="center" wrapText="1"/>
    </xf>
    <xf numFmtId="49" fontId="9" fillId="2" borderId="16" xfId="1" applyNumberFormat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1" fillId="2" borderId="48" xfId="1" applyFont="1" applyFill="1" applyBorder="1" applyAlignment="1">
      <alignment horizontal="left" vertical="center" wrapText="1"/>
    </xf>
    <xf numFmtId="0" fontId="1" fillId="2" borderId="37" xfId="1" applyFont="1" applyFill="1" applyBorder="1" applyAlignment="1">
      <alignment horizontal="left" vertical="center" wrapText="1"/>
    </xf>
    <xf numFmtId="0" fontId="2" fillId="2" borderId="35" xfId="1" applyFont="1" applyFill="1" applyBorder="1" applyAlignment="1">
      <alignment horizontal="center" vertical="center"/>
    </xf>
    <xf numFmtId="4" fontId="7" fillId="2" borderId="18" xfId="1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/>
    </xf>
    <xf numFmtId="0" fontId="7" fillId="2" borderId="31" xfId="1" applyFont="1" applyFill="1" applyBorder="1" applyAlignment="1">
      <alignment horizontal="center" vertical="center"/>
    </xf>
    <xf numFmtId="4" fontId="7" fillId="2" borderId="14" xfId="1" applyNumberFormat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wrapText="1" indent="5"/>
    </xf>
    <xf numFmtId="0" fontId="1" fillId="2" borderId="28" xfId="0" applyFont="1" applyFill="1" applyBorder="1" applyAlignment="1">
      <alignment horizontal="left" vertical="center" wrapText="1" indent="7"/>
    </xf>
    <xf numFmtId="4" fontId="15" fillId="2" borderId="14" xfId="1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indent="7"/>
    </xf>
    <xf numFmtId="4" fontId="14" fillId="2" borderId="14" xfId="1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 wrapText="1" indent="1"/>
    </xf>
    <xf numFmtId="4" fontId="15" fillId="2" borderId="16" xfId="1" applyNumberFormat="1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/>
    </xf>
    <xf numFmtId="49" fontId="2" fillId="2" borderId="16" xfId="1" applyNumberFormat="1" applyFont="1" applyFill="1" applyBorder="1" applyAlignment="1">
      <alignment horizontal="center" vertical="center"/>
    </xf>
    <xf numFmtId="0" fontId="1" fillId="2" borderId="29" xfId="1" applyFont="1" applyFill="1" applyBorder="1" applyAlignment="1">
      <alignment horizontal="left" vertical="center" wrapText="1" indent="3"/>
    </xf>
    <xf numFmtId="0" fontId="2" fillId="2" borderId="1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49" fontId="7" fillId="2" borderId="26" xfId="1" applyNumberFormat="1" applyFont="1" applyFill="1" applyBorder="1" applyAlignment="1">
      <alignment horizontal="left" vertical="center"/>
    </xf>
    <xf numFmtId="0" fontId="1" fillId="2" borderId="0" xfId="1" applyFont="1" applyFill="1" applyAlignment="1">
      <alignment wrapText="1"/>
    </xf>
    <xf numFmtId="49" fontId="2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6;&#1069;&#1050;\&#1056;&#1069;&#1050;%202020\&#1088;&#1072;&#1089;&#1095;&#1077;&#1090;%20&#1085;&#1074;&#1074;%20&#1084;&#1091;&#1087;%20(2020)%20&#1048;&#1090;&#1086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0401_1020400747597_03_84_0%20(&#1060;&#1086;&#1088;&#1084;&#1072;%203%20&#1054;&#1089;&#1074;&#1086;&#1077;&#1085;&#1080;&#1077;-21-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ы ГП"/>
      <sheetName val="НВВ АЭС эоз"/>
      <sheetName val="НВВ по нас2018"/>
      <sheetName val="котловой для населения 2018"/>
      <sheetName val="Сбор НВВ (Крег1)2018"/>
      <sheetName val="НВВ МРСК 2019"/>
      <sheetName val="НВВ МРСК"/>
      <sheetName val="Расходы МРСК"/>
      <sheetName val="Потери МРСК"/>
      <sheetName val="Диаграмма1"/>
      <sheetName val="Лист2"/>
      <sheetName val="Расчет ДПР МРСК"/>
      <sheetName val="НВВ Горсети"/>
      <sheetName val="ИТР Горсети 2019"/>
      <sheetName val="ИТР Горсети 2020"/>
      <sheetName val="Расходы Горсети"/>
      <sheetName val="ИТР Горсети"/>
      <sheetName val="Сбор НВВ (Крег1)2016"/>
      <sheetName val="Сбор НВВ (Крег1)"/>
      <sheetName val="Расчет услуг по передаче (2)"/>
      <sheetName val="Расчет услуг по передаче"/>
      <sheetName val="НВВ по нас2016"/>
      <sheetName val="котловой для нас2016"/>
      <sheetName val="Потери 2017"/>
      <sheetName val="Лист1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10"/>
      <sheetData sheetId="11"/>
      <sheetData sheetId="12">
        <row r="35">
          <cell r="AN35">
            <v>1.0277067347627666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воение 2021-2025"/>
    </sheetNames>
    <sheetDataSet>
      <sheetData sheetId="0">
        <row r="18">
          <cell r="AC18">
            <v>27.54839661923334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465"/>
  <sheetViews>
    <sheetView tabSelected="1" topLeftCell="A16" zoomScale="93" zoomScaleNormal="93" workbookViewId="0">
      <selection activeCell="A18" sqref="A18:L18"/>
    </sheetView>
  </sheetViews>
  <sheetFormatPr defaultRowHeight="15.75" x14ac:dyDescent="0.25"/>
  <cols>
    <col min="1" max="1" width="10.140625" style="104" customWidth="1"/>
    <col min="2" max="2" width="85.28515625" style="281" customWidth="1"/>
    <col min="3" max="3" width="12.28515625" style="106" customWidth="1"/>
    <col min="4" max="4" width="12.85546875" style="106" customWidth="1"/>
    <col min="5" max="5" width="12.42578125" style="107" customWidth="1"/>
    <col min="6" max="8" width="12.42578125" style="3" customWidth="1"/>
    <col min="9" max="9" width="14.5703125" style="3" customWidth="1"/>
    <col min="10" max="10" width="12.42578125" style="3" customWidth="1"/>
    <col min="11" max="11" width="14.7109375" style="3" customWidth="1"/>
    <col min="12" max="12" width="19.85546875" style="3" customWidth="1"/>
    <col min="13" max="16384" width="9.140625" style="98"/>
  </cols>
  <sheetData>
    <row r="6" spans="1:12" ht="15" x14ac:dyDescent="0.25">
      <c r="A6" s="97" t="s">
        <v>690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ht="15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9" spans="1:12" ht="26.25" customHeight="1" x14ac:dyDescent="0.25">
      <c r="A9" s="100" t="s">
        <v>700</v>
      </c>
      <c r="B9" s="100"/>
      <c r="C9" s="101"/>
      <c r="D9" s="101"/>
      <c r="E9" s="101"/>
      <c r="F9" s="101"/>
      <c r="G9" s="101"/>
      <c r="H9" s="101"/>
      <c r="I9" s="101"/>
      <c r="J9" s="101"/>
      <c r="K9" s="101"/>
      <c r="L9" s="101"/>
    </row>
    <row r="10" spans="1:12" ht="15" x14ac:dyDescent="0.25">
      <c r="A10" s="102" t="s">
        <v>0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2" ht="18.75" x14ac:dyDescent="0.25">
      <c r="A11" s="100" t="s">
        <v>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18.75" x14ac:dyDescent="0.25">
      <c r="A12" s="100" t="s">
        <v>694</v>
      </c>
      <c r="B12" s="100"/>
      <c r="C12" s="103"/>
      <c r="D12" s="103"/>
      <c r="E12" s="103"/>
      <c r="F12" s="103"/>
      <c r="G12" s="103"/>
      <c r="H12" s="103"/>
      <c r="I12" s="103"/>
      <c r="J12" s="103"/>
      <c r="K12" s="103"/>
      <c r="L12" s="103"/>
    </row>
    <row r="13" spans="1:12" ht="18.75" x14ac:dyDescent="0.25">
      <c r="B13" s="105"/>
    </row>
    <row r="14" spans="1:12" ht="36" customHeight="1" x14ac:dyDescent="0.3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</row>
    <row r="15" spans="1:12" ht="15" x14ac:dyDescent="0.25">
      <c r="A15" s="102" t="s">
        <v>2</v>
      </c>
      <c r="B15" s="102"/>
      <c r="C15" s="101"/>
      <c r="D15" s="101"/>
      <c r="E15" s="101"/>
      <c r="F15" s="101"/>
      <c r="G15" s="101"/>
      <c r="H15" s="101"/>
      <c r="I15" s="101"/>
      <c r="J15" s="101"/>
      <c r="K15" s="101"/>
      <c r="L15" s="101"/>
    </row>
    <row r="16" spans="1:12" x14ac:dyDescent="0.25">
      <c r="A16" s="3"/>
      <c r="B16" s="3"/>
      <c r="C16" s="3"/>
      <c r="D16" s="3"/>
      <c r="E16" s="3"/>
    </row>
    <row r="17" spans="1:19" x14ac:dyDescent="0.25">
      <c r="A17" s="3"/>
      <c r="B17" s="3"/>
      <c r="C17" s="3"/>
      <c r="D17" s="3"/>
      <c r="E17" s="3"/>
    </row>
    <row r="18" spans="1:19" ht="21" thickBot="1" x14ac:dyDescent="0.3">
      <c r="A18" s="109" t="s">
        <v>3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9" ht="15.75" customHeight="1" x14ac:dyDescent="0.25">
      <c r="A19" s="110" t="s">
        <v>4</v>
      </c>
      <c r="B19" s="111" t="s">
        <v>5</v>
      </c>
      <c r="C19" s="112" t="s">
        <v>6</v>
      </c>
      <c r="D19" s="113">
        <v>2019</v>
      </c>
      <c r="E19" s="33"/>
      <c r="F19" s="114">
        <v>2020</v>
      </c>
      <c r="G19" s="4">
        <v>2021</v>
      </c>
      <c r="H19" s="4">
        <v>2022</v>
      </c>
      <c r="I19" s="5">
        <v>2023</v>
      </c>
      <c r="J19" s="4">
        <v>2024</v>
      </c>
      <c r="K19" s="5">
        <v>2025</v>
      </c>
      <c r="L19" s="115" t="s">
        <v>7</v>
      </c>
    </row>
    <row r="20" spans="1:19" ht="88.5" customHeight="1" x14ac:dyDescent="0.25">
      <c r="A20" s="116"/>
      <c r="B20" s="117"/>
      <c r="C20" s="118"/>
      <c r="D20" s="119" t="s">
        <v>9</v>
      </c>
      <c r="E20" s="2" t="s">
        <v>8</v>
      </c>
      <c r="F20" s="119" t="s">
        <v>9</v>
      </c>
      <c r="G20" s="2" t="s">
        <v>691</v>
      </c>
      <c r="H20" s="2" t="s">
        <v>691</v>
      </c>
      <c r="I20" s="2" t="s">
        <v>691</v>
      </c>
      <c r="J20" s="2" t="s">
        <v>691</v>
      </c>
      <c r="K20" s="2" t="s">
        <v>691</v>
      </c>
      <c r="L20" s="74" t="s">
        <v>691</v>
      </c>
    </row>
    <row r="21" spans="1:19" thickBot="1" x14ac:dyDescent="0.3">
      <c r="A21" s="120">
        <v>1</v>
      </c>
      <c r="B21" s="121">
        <v>2</v>
      </c>
      <c r="C21" s="122">
        <v>3</v>
      </c>
      <c r="D21" s="123">
        <v>4</v>
      </c>
      <c r="E21" s="124">
        <v>5</v>
      </c>
      <c r="F21" s="124">
        <v>6</v>
      </c>
      <c r="G21" s="7">
        <v>7</v>
      </c>
      <c r="H21" s="7" t="s">
        <v>693</v>
      </c>
      <c r="I21" s="7">
        <v>9</v>
      </c>
      <c r="J21" s="6">
        <v>10</v>
      </c>
      <c r="K21" s="7">
        <v>11</v>
      </c>
      <c r="L21" s="122">
        <v>12</v>
      </c>
    </row>
    <row r="22" spans="1:19" ht="19.5" thickBot="1" x14ac:dyDescent="0.3">
      <c r="A22" s="125" t="s">
        <v>10</v>
      </c>
      <c r="B22" s="126"/>
      <c r="C22" s="75"/>
      <c r="D22" s="75"/>
      <c r="E22" s="75"/>
      <c r="F22" s="75"/>
      <c r="G22" s="75"/>
      <c r="H22" s="75"/>
      <c r="I22" s="75"/>
      <c r="J22" s="75"/>
      <c r="K22" s="75"/>
      <c r="L22" s="127"/>
    </row>
    <row r="23" spans="1:19" x14ac:dyDescent="0.25">
      <c r="A23" s="128" t="s">
        <v>11</v>
      </c>
      <c r="B23" s="129" t="s">
        <v>12</v>
      </c>
      <c r="C23" s="130" t="s">
        <v>13</v>
      </c>
      <c r="D23" s="131">
        <f>D24+D28+D29+D30+D31+D32+D33+D34+D37</f>
        <v>177.11839977753598</v>
      </c>
      <c r="E23" s="9">
        <f t="shared" ref="E23:K23" si="0">E24+E28+E29+E30+E31+E32+E33+E34+E37</f>
        <v>175.74636272000001</v>
      </c>
      <c r="F23" s="9">
        <f t="shared" si="0"/>
        <v>171.30116801363999</v>
      </c>
      <c r="G23" s="9">
        <f t="shared" si="0"/>
        <v>172.20853604888023</v>
      </c>
      <c r="H23" s="9">
        <f t="shared" si="0"/>
        <v>181.60587457970237</v>
      </c>
      <c r="I23" s="9">
        <f t="shared" si="0"/>
        <v>189.04209395173717</v>
      </c>
      <c r="J23" s="9">
        <f t="shared" si="0"/>
        <v>194.4435135409355</v>
      </c>
      <c r="K23" s="42">
        <f t="shared" si="0"/>
        <v>203.44634479597198</v>
      </c>
      <c r="L23" s="132">
        <f>G23+H23+I23+J23+K23</f>
        <v>940.74636291722732</v>
      </c>
    </row>
    <row r="24" spans="1:19" x14ac:dyDescent="0.25">
      <c r="A24" s="133" t="s">
        <v>14</v>
      </c>
      <c r="B24" s="134" t="s">
        <v>15</v>
      </c>
      <c r="C24" s="135" t="s">
        <v>13</v>
      </c>
      <c r="D24" s="12">
        <f>D25+D26+D27</f>
        <v>0</v>
      </c>
      <c r="E24" s="1">
        <f t="shared" ref="E24:K24" si="1">E25+E26+E27</f>
        <v>0</v>
      </c>
      <c r="F24" s="1">
        <f t="shared" si="1"/>
        <v>0</v>
      </c>
      <c r="G24" s="1">
        <f t="shared" si="1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43">
        <f t="shared" si="1"/>
        <v>0</v>
      </c>
      <c r="L24" s="136">
        <f>G24+H24+I24+J24+K24</f>
        <v>0</v>
      </c>
    </row>
    <row r="25" spans="1:19" ht="31.5" x14ac:dyDescent="0.25">
      <c r="A25" s="133" t="s">
        <v>16</v>
      </c>
      <c r="B25" s="137" t="s">
        <v>17</v>
      </c>
      <c r="C25" s="135" t="s">
        <v>13</v>
      </c>
      <c r="D25" s="12"/>
      <c r="E25" s="1"/>
      <c r="F25" s="1"/>
      <c r="G25" s="1"/>
      <c r="H25" s="1"/>
      <c r="I25" s="1"/>
      <c r="J25" s="1"/>
      <c r="K25" s="43"/>
      <c r="L25" s="138"/>
    </row>
    <row r="26" spans="1:19" ht="31.5" x14ac:dyDescent="0.25">
      <c r="A26" s="133" t="s">
        <v>18</v>
      </c>
      <c r="B26" s="137" t="s">
        <v>19</v>
      </c>
      <c r="C26" s="135" t="s">
        <v>13</v>
      </c>
      <c r="D26" s="12"/>
      <c r="E26" s="1"/>
      <c r="F26" s="1"/>
      <c r="G26" s="1"/>
      <c r="H26" s="1"/>
      <c r="I26" s="1"/>
      <c r="J26" s="1"/>
      <c r="K26" s="43"/>
      <c r="L26" s="138"/>
    </row>
    <row r="27" spans="1:19" ht="31.5" x14ac:dyDescent="0.25">
      <c r="A27" s="133" t="s">
        <v>20</v>
      </c>
      <c r="B27" s="137" t="s">
        <v>21</v>
      </c>
      <c r="C27" s="135" t="s">
        <v>13</v>
      </c>
      <c r="D27" s="12"/>
      <c r="E27" s="1"/>
      <c r="F27" s="1"/>
      <c r="G27" s="1"/>
      <c r="H27" s="1"/>
      <c r="I27" s="1"/>
      <c r="J27" s="1"/>
      <c r="K27" s="43"/>
      <c r="L27" s="138"/>
    </row>
    <row r="28" spans="1:19" x14ac:dyDescent="0.25">
      <c r="A28" s="133" t="s">
        <v>22</v>
      </c>
      <c r="B28" s="134" t="s">
        <v>23</v>
      </c>
      <c r="C28" s="135" t="s">
        <v>13</v>
      </c>
      <c r="D28" s="12"/>
      <c r="E28" s="1"/>
      <c r="F28" s="1"/>
      <c r="G28" s="1"/>
      <c r="H28" s="1"/>
      <c r="I28" s="1"/>
      <c r="J28" s="1"/>
      <c r="K28" s="43"/>
      <c r="L28" s="138"/>
    </row>
    <row r="29" spans="1:19" x14ac:dyDescent="0.25">
      <c r="A29" s="133" t="s">
        <v>24</v>
      </c>
      <c r="B29" s="134" t="s">
        <v>25</v>
      </c>
      <c r="C29" s="135" t="s">
        <v>13</v>
      </c>
      <c r="D29" s="12">
        <v>177.11839977753598</v>
      </c>
      <c r="E29" s="1">
        <v>175.74636272000001</v>
      </c>
      <c r="F29" s="1">
        <v>171.30116801363999</v>
      </c>
      <c r="G29" s="1">
        <f>G38+G386*1.25</f>
        <v>172.20853604888023</v>
      </c>
      <c r="H29" s="1">
        <f>H38+H386*1.25</f>
        <v>181.60587457970237</v>
      </c>
      <c r="I29" s="1">
        <f>I38+I386*1.25</f>
        <v>189.04209395173717</v>
      </c>
      <c r="J29" s="1">
        <f>J38+J386*1.25</f>
        <v>194.4435135409355</v>
      </c>
      <c r="K29" s="1">
        <f>K38+K386*1.25</f>
        <v>203.44634479597198</v>
      </c>
      <c r="L29" s="136">
        <f>G29+H29+I29+J29+K29</f>
        <v>940.74636291722732</v>
      </c>
      <c r="O29" s="139"/>
      <c r="P29" s="139"/>
      <c r="Q29" s="139"/>
      <c r="R29" s="139"/>
      <c r="S29" s="139"/>
    </row>
    <row r="30" spans="1:19" x14ac:dyDescent="0.25">
      <c r="A30" s="133" t="s">
        <v>26</v>
      </c>
      <c r="B30" s="134" t="s">
        <v>27</v>
      </c>
      <c r="C30" s="135" t="s">
        <v>13</v>
      </c>
      <c r="D30" s="12"/>
      <c r="E30" s="1"/>
      <c r="F30" s="1"/>
      <c r="G30" s="1"/>
      <c r="H30" s="1"/>
      <c r="I30" s="1"/>
      <c r="J30" s="1"/>
      <c r="K30" s="43"/>
      <c r="L30" s="138"/>
    </row>
    <row r="31" spans="1:19" x14ac:dyDescent="0.25">
      <c r="A31" s="133" t="s">
        <v>28</v>
      </c>
      <c r="B31" s="134" t="s">
        <v>29</v>
      </c>
      <c r="C31" s="135" t="s">
        <v>13</v>
      </c>
      <c r="D31" s="12"/>
      <c r="E31" s="1"/>
      <c r="F31" s="1"/>
      <c r="G31" s="1"/>
      <c r="H31" s="1"/>
      <c r="I31" s="1"/>
      <c r="J31" s="1"/>
      <c r="K31" s="43"/>
      <c r="L31" s="138"/>
    </row>
    <row r="32" spans="1:19" x14ac:dyDescent="0.25">
      <c r="A32" s="133" t="s">
        <v>30</v>
      </c>
      <c r="B32" s="134" t="s">
        <v>31</v>
      </c>
      <c r="C32" s="135" t="s">
        <v>13</v>
      </c>
      <c r="D32" s="12"/>
      <c r="E32" s="1"/>
      <c r="F32" s="1"/>
      <c r="G32" s="1"/>
      <c r="H32" s="1"/>
      <c r="I32" s="1"/>
      <c r="J32" s="1"/>
      <c r="K32" s="43"/>
      <c r="L32" s="138"/>
    </row>
    <row r="33" spans="1:14" x14ac:dyDescent="0.25">
      <c r="A33" s="133" t="s">
        <v>32</v>
      </c>
      <c r="B33" s="134" t="s">
        <v>33</v>
      </c>
      <c r="C33" s="135" t="s">
        <v>13</v>
      </c>
      <c r="D33" s="12"/>
      <c r="E33" s="1"/>
      <c r="F33" s="1"/>
      <c r="G33" s="1"/>
      <c r="H33" s="1"/>
      <c r="I33" s="1"/>
      <c r="J33" s="1"/>
      <c r="K33" s="43"/>
      <c r="L33" s="138"/>
    </row>
    <row r="34" spans="1:14" ht="31.5" x14ac:dyDescent="0.25">
      <c r="A34" s="133" t="s">
        <v>34</v>
      </c>
      <c r="B34" s="137" t="s">
        <v>35</v>
      </c>
      <c r="C34" s="135" t="s">
        <v>13</v>
      </c>
      <c r="D34" s="12"/>
      <c r="E34" s="1"/>
      <c r="F34" s="1"/>
      <c r="G34" s="1"/>
      <c r="H34" s="1"/>
      <c r="I34" s="1"/>
      <c r="J34" s="1"/>
      <c r="K34" s="43"/>
      <c r="L34" s="138"/>
    </row>
    <row r="35" spans="1:14" x14ac:dyDescent="0.25">
      <c r="A35" s="133" t="s">
        <v>36</v>
      </c>
      <c r="B35" s="140" t="s">
        <v>37</v>
      </c>
      <c r="C35" s="135" t="s">
        <v>13</v>
      </c>
      <c r="D35" s="12"/>
      <c r="E35" s="1"/>
      <c r="F35" s="1"/>
      <c r="G35" s="1"/>
      <c r="H35" s="1"/>
      <c r="I35" s="1"/>
      <c r="J35" s="1"/>
      <c r="K35" s="43"/>
      <c r="L35" s="138"/>
    </row>
    <row r="36" spans="1:14" x14ac:dyDescent="0.25">
      <c r="A36" s="133" t="s">
        <v>38</v>
      </c>
      <c r="B36" s="140" t="s">
        <v>39</v>
      </c>
      <c r="C36" s="135" t="s">
        <v>13</v>
      </c>
      <c r="D36" s="12"/>
      <c r="E36" s="1"/>
      <c r="F36" s="1"/>
      <c r="G36" s="1"/>
      <c r="H36" s="1"/>
      <c r="I36" s="1"/>
      <c r="J36" s="1"/>
      <c r="K36" s="43"/>
      <c r="L36" s="138"/>
    </row>
    <row r="37" spans="1:14" ht="16.5" thickBot="1" x14ac:dyDescent="0.3">
      <c r="A37" s="141" t="s">
        <v>40</v>
      </c>
      <c r="B37" s="142" t="s">
        <v>41</v>
      </c>
      <c r="C37" s="143" t="s">
        <v>13</v>
      </c>
      <c r="D37" s="144"/>
      <c r="E37" s="10"/>
      <c r="F37" s="10"/>
      <c r="G37" s="10"/>
      <c r="H37" s="10"/>
      <c r="I37" s="10"/>
      <c r="J37" s="10"/>
      <c r="K37" s="44"/>
      <c r="L37" s="145"/>
    </row>
    <row r="38" spans="1:14" ht="31.5" x14ac:dyDescent="0.25">
      <c r="A38" s="146" t="s">
        <v>42</v>
      </c>
      <c r="B38" s="147" t="s">
        <v>43</v>
      </c>
      <c r="C38" s="148" t="s">
        <v>13</v>
      </c>
      <c r="D38" s="149">
        <f>SUM(D39,D43:D49,D52)</f>
        <v>169.01589977753605</v>
      </c>
      <c r="E38" s="14">
        <f t="shared" ref="E38:K38" si="2">SUM(E39,E43:E49,E52)</f>
        <v>163.686950588</v>
      </c>
      <c r="F38" s="14">
        <f t="shared" si="2"/>
        <v>171.30083158173508</v>
      </c>
      <c r="G38" s="14">
        <f t="shared" si="2"/>
        <v>167.8621398167748</v>
      </c>
      <c r="H38" s="14">
        <f t="shared" si="2"/>
        <v>177.42186532889727</v>
      </c>
      <c r="I38" s="14">
        <f t="shared" si="2"/>
        <v>182.61198578507052</v>
      </c>
      <c r="J38" s="14">
        <f t="shared" si="2"/>
        <v>190.18991715826883</v>
      </c>
      <c r="K38" s="14">
        <f t="shared" si="2"/>
        <v>199.19274841330531</v>
      </c>
      <c r="L38" s="150">
        <f t="shared" ref="L38:L39" si="3">G38+H38+I38+J38+K38</f>
        <v>917.27865650231661</v>
      </c>
      <c r="N38" s="151"/>
    </row>
    <row r="39" spans="1:14" x14ac:dyDescent="0.25">
      <c r="A39" s="133" t="s">
        <v>44</v>
      </c>
      <c r="B39" s="134" t="s">
        <v>15</v>
      </c>
      <c r="C39" s="135" t="s">
        <v>13</v>
      </c>
      <c r="D39" s="12">
        <f>D40+D41+D42</f>
        <v>0</v>
      </c>
      <c r="E39" s="1">
        <f t="shared" ref="E39:K39" si="4">E40+E41+E42</f>
        <v>0</v>
      </c>
      <c r="F39" s="1">
        <f t="shared" si="4"/>
        <v>0</v>
      </c>
      <c r="G39" s="1">
        <f t="shared" si="4"/>
        <v>0</v>
      </c>
      <c r="H39" s="1">
        <f t="shared" si="4"/>
        <v>0</v>
      </c>
      <c r="I39" s="1">
        <f t="shared" si="4"/>
        <v>0</v>
      </c>
      <c r="J39" s="1">
        <f t="shared" si="4"/>
        <v>0</v>
      </c>
      <c r="K39" s="43">
        <f t="shared" si="4"/>
        <v>0</v>
      </c>
      <c r="L39" s="136">
        <f t="shared" si="3"/>
        <v>0</v>
      </c>
    </row>
    <row r="40" spans="1:14" ht="31.5" x14ac:dyDescent="0.25">
      <c r="A40" s="133" t="s">
        <v>45</v>
      </c>
      <c r="B40" s="152" t="s">
        <v>17</v>
      </c>
      <c r="C40" s="135" t="s">
        <v>13</v>
      </c>
      <c r="D40" s="12"/>
      <c r="E40" s="1"/>
      <c r="F40" s="1"/>
      <c r="G40" s="1"/>
      <c r="H40" s="1"/>
      <c r="I40" s="1"/>
      <c r="J40" s="1"/>
      <c r="K40" s="43"/>
      <c r="L40" s="138"/>
    </row>
    <row r="41" spans="1:14" ht="31.5" x14ac:dyDescent="0.25">
      <c r="A41" s="133" t="s">
        <v>46</v>
      </c>
      <c r="B41" s="152" t="s">
        <v>19</v>
      </c>
      <c r="C41" s="135" t="s">
        <v>13</v>
      </c>
      <c r="D41" s="12"/>
      <c r="E41" s="1"/>
      <c r="F41" s="1"/>
      <c r="G41" s="1"/>
      <c r="H41" s="1"/>
      <c r="I41" s="1"/>
      <c r="J41" s="1"/>
      <c r="K41" s="43"/>
      <c r="L41" s="138"/>
    </row>
    <row r="42" spans="1:14" ht="31.5" x14ac:dyDescent="0.25">
      <c r="A42" s="133" t="s">
        <v>47</v>
      </c>
      <c r="B42" s="152" t="s">
        <v>21</v>
      </c>
      <c r="C42" s="135" t="s">
        <v>13</v>
      </c>
      <c r="D42" s="12"/>
      <c r="E42" s="1"/>
      <c r="F42" s="1"/>
      <c r="G42" s="1"/>
      <c r="H42" s="1"/>
      <c r="I42" s="1"/>
      <c r="J42" s="1"/>
      <c r="K42" s="43"/>
      <c r="L42" s="138"/>
    </row>
    <row r="43" spans="1:14" x14ac:dyDescent="0.25">
      <c r="A43" s="133" t="s">
        <v>48</v>
      </c>
      <c r="B43" s="134" t="s">
        <v>23</v>
      </c>
      <c r="C43" s="135" t="s">
        <v>13</v>
      </c>
      <c r="D43" s="12"/>
      <c r="E43" s="1"/>
      <c r="F43" s="1"/>
      <c r="G43" s="1"/>
      <c r="H43" s="1"/>
      <c r="I43" s="1"/>
      <c r="J43" s="1"/>
      <c r="K43" s="43"/>
      <c r="L43" s="138"/>
    </row>
    <row r="44" spans="1:14" x14ac:dyDescent="0.25">
      <c r="A44" s="133" t="s">
        <v>49</v>
      </c>
      <c r="B44" s="134" t="s">
        <v>25</v>
      </c>
      <c r="C44" s="135" t="s">
        <v>13</v>
      </c>
      <c r="D44" s="12">
        <f>D53+D62+D68+D69+D70+D73+D80</f>
        <v>169.01589977753605</v>
      </c>
      <c r="E44" s="28">
        <f>E53+E62+E68+E69+E70+E73+E80</f>
        <v>163.686950588</v>
      </c>
      <c r="F44" s="28">
        <f>F53+F62+F68+F69+F70+F73+F80</f>
        <v>171.30083158173508</v>
      </c>
      <c r="G44" s="28">
        <f>G53+G62+G68+G69+G70+G73+G80</f>
        <v>167.8621398167748</v>
      </c>
      <c r="H44" s="28">
        <f>H53+H62+H68+H69+H70+H73+H80</f>
        <v>177.42186532889727</v>
      </c>
      <c r="I44" s="28">
        <f>I53+I62+I68+I69+I70+I73+I80</f>
        <v>182.61198578507052</v>
      </c>
      <c r="J44" s="28">
        <f>J53+J62+J68+J69+J70+J73+J80</f>
        <v>190.18991715826883</v>
      </c>
      <c r="K44" s="28">
        <f>K53+K62+K68+K69+K70+K73+K80</f>
        <v>199.19274841330531</v>
      </c>
      <c r="L44" s="136">
        <f>G44+H44+I44+J44+K44</f>
        <v>917.27865650231661</v>
      </c>
    </row>
    <row r="45" spans="1:14" x14ac:dyDescent="0.25">
      <c r="A45" s="133" t="s">
        <v>50</v>
      </c>
      <c r="B45" s="134" t="s">
        <v>27</v>
      </c>
      <c r="C45" s="135" t="s">
        <v>13</v>
      </c>
      <c r="D45" s="12"/>
      <c r="E45" s="1"/>
      <c r="F45" s="1"/>
      <c r="G45" s="1"/>
      <c r="H45" s="1"/>
      <c r="I45" s="1"/>
      <c r="J45" s="1"/>
      <c r="K45" s="43"/>
      <c r="L45" s="138"/>
    </row>
    <row r="46" spans="1:14" x14ac:dyDescent="0.25">
      <c r="A46" s="133" t="s">
        <v>51</v>
      </c>
      <c r="B46" s="134" t="s">
        <v>29</v>
      </c>
      <c r="C46" s="135" t="s">
        <v>13</v>
      </c>
      <c r="D46" s="12"/>
      <c r="E46" s="1"/>
      <c r="F46" s="1"/>
      <c r="G46" s="1"/>
      <c r="H46" s="1"/>
      <c r="I46" s="1"/>
      <c r="J46" s="1"/>
      <c r="K46" s="43"/>
      <c r="L46" s="138"/>
    </row>
    <row r="47" spans="1:14" x14ac:dyDescent="0.25">
      <c r="A47" s="133" t="s">
        <v>52</v>
      </c>
      <c r="B47" s="134" t="s">
        <v>31</v>
      </c>
      <c r="C47" s="135" t="s">
        <v>13</v>
      </c>
      <c r="D47" s="12"/>
      <c r="E47" s="1"/>
      <c r="F47" s="1"/>
      <c r="G47" s="1"/>
      <c r="H47" s="1"/>
      <c r="I47" s="1"/>
      <c r="J47" s="1"/>
      <c r="K47" s="43"/>
      <c r="L47" s="138"/>
    </row>
    <row r="48" spans="1:14" x14ac:dyDescent="0.25">
      <c r="A48" s="133" t="s">
        <v>53</v>
      </c>
      <c r="B48" s="134" t="s">
        <v>33</v>
      </c>
      <c r="C48" s="135" t="s">
        <v>13</v>
      </c>
      <c r="D48" s="12"/>
      <c r="E48" s="1"/>
      <c r="F48" s="1"/>
      <c r="G48" s="1"/>
      <c r="H48" s="1"/>
      <c r="I48" s="1"/>
      <c r="J48" s="1"/>
      <c r="K48" s="43"/>
      <c r="L48" s="138"/>
    </row>
    <row r="49" spans="1:12" ht="31.5" x14ac:dyDescent="0.25">
      <c r="A49" s="133" t="s">
        <v>54</v>
      </c>
      <c r="B49" s="137" t="s">
        <v>35</v>
      </c>
      <c r="C49" s="135" t="s">
        <v>13</v>
      </c>
      <c r="D49" s="12"/>
      <c r="E49" s="1"/>
      <c r="F49" s="1"/>
      <c r="G49" s="1"/>
      <c r="H49" s="1"/>
      <c r="I49" s="1"/>
      <c r="J49" s="1"/>
      <c r="K49" s="43"/>
      <c r="L49" s="138"/>
    </row>
    <row r="50" spans="1:12" x14ac:dyDescent="0.25">
      <c r="A50" s="133" t="s">
        <v>55</v>
      </c>
      <c r="B50" s="152" t="s">
        <v>37</v>
      </c>
      <c r="C50" s="135" t="s">
        <v>13</v>
      </c>
      <c r="D50" s="12"/>
      <c r="E50" s="1"/>
      <c r="F50" s="1"/>
      <c r="G50" s="1"/>
      <c r="H50" s="1"/>
      <c r="I50" s="1"/>
      <c r="J50" s="1"/>
      <c r="K50" s="43"/>
      <c r="L50" s="138"/>
    </row>
    <row r="51" spans="1:12" x14ac:dyDescent="0.25">
      <c r="A51" s="133" t="s">
        <v>56</v>
      </c>
      <c r="B51" s="152" t="s">
        <v>39</v>
      </c>
      <c r="C51" s="135" t="s">
        <v>13</v>
      </c>
      <c r="D51" s="12"/>
      <c r="E51" s="1"/>
      <c r="F51" s="1"/>
      <c r="G51" s="1"/>
      <c r="H51" s="1"/>
      <c r="I51" s="1"/>
      <c r="J51" s="1"/>
      <c r="K51" s="43"/>
      <c r="L51" s="138"/>
    </row>
    <row r="52" spans="1:12" x14ac:dyDescent="0.25">
      <c r="A52" s="133" t="s">
        <v>57</v>
      </c>
      <c r="B52" s="134" t="s">
        <v>41</v>
      </c>
      <c r="C52" s="135" t="s">
        <v>13</v>
      </c>
      <c r="D52" s="12"/>
      <c r="E52" s="1"/>
      <c r="F52" s="1"/>
      <c r="G52" s="1"/>
      <c r="H52" s="1"/>
      <c r="I52" s="1"/>
      <c r="J52" s="1"/>
      <c r="K52" s="43"/>
      <c r="L52" s="138"/>
    </row>
    <row r="53" spans="1:12" x14ac:dyDescent="0.25">
      <c r="A53" s="153" t="s">
        <v>58</v>
      </c>
      <c r="B53" s="154" t="s">
        <v>59</v>
      </c>
      <c r="C53" s="155" t="s">
        <v>13</v>
      </c>
      <c r="D53" s="12">
        <f>D54+D55+D60+D61</f>
        <v>69.350800000000007</v>
      </c>
      <c r="E53" s="1">
        <f>E54+E55+E60+E61</f>
        <v>55.611556280000009</v>
      </c>
      <c r="F53" s="1">
        <f t="shared" ref="E53:K53" si="5">F54+F55+F60+F61</f>
        <v>68.196775559149302</v>
      </c>
      <c r="G53" s="1">
        <f t="shared" si="5"/>
        <v>56.959853200040008</v>
      </c>
      <c r="H53" s="1">
        <f t="shared" si="5"/>
        <v>59.523046594041801</v>
      </c>
      <c r="I53" s="1">
        <f t="shared" si="5"/>
        <v>61.903968457803479</v>
      </c>
      <c r="J53" s="1">
        <f t="shared" si="5"/>
        <v>64.380127196115623</v>
      </c>
      <c r="K53" s="43">
        <f t="shared" si="5"/>
        <v>66.955332283960246</v>
      </c>
      <c r="L53" s="136">
        <f t="shared" ref="L53:L62" si="6">G53+H53+I53+J53+K53</f>
        <v>309.72232773196117</v>
      </c>
    </row>
    <row r="54" spans="1:12" x14ac:dyDescent="0.25">
      <c r="A54" s="133" t="s">
        <v>45</v>
      </c>
      <c r="B54" s="152" t="s">
        <v>60</v>
      </c>
      <c r="C54" s="135" t="s">
        <v>13</v>
      </c>
      <c r="D54" s="12">
        <v>2.7477</v>
      </c>
      <c r="E54" s="1">
        <v>2.8999753999999998</v>
      </c>
      <c r="F54" s="1">
        <f>D54*'[1]НВВ Горсети'!$AN$35</f>
        <v>2.8238297951076539</v>
      </c>
      <c r="G54" s="1">
        <f>E54*N69</f>
        <v>3.0246743421999995</v>
      </c>
      <c r="H54" s="1">
        <f>G54*O69</f>
        <v>3.1607846875989991</v>
      </c>
      <c r="I54" s="1">
        <f t="shared" ref="I54:K54" si="7">H54*P69</f>
        <v>3.2872160751029593</v>
      </c>
      <c r="J54" s="1">
        <f t="shared" si="7"/>
        <v>3.4187047181070778</v>
      </c>
      <c r="K54" s="1">
        <f t="shared" si="7"/>
        <v>3.5554529068313609</v>
      </c>
      <c r="L54" s="136">
        <f t="shared" si="6"/>
        <v>16.446832729840395</v>
      </c>
    </row>
    <row r="55" spans="1:12" x14ac:dyDescent="0.25">
      <c r="A55" s="133" t="s">
        <v>46</v>
      </c>
      <c r="B55" s="140" t="s">
        <v>61</v>
      </c>
      <c r="C55" s="135" t="s">
        <v>13</v>
      </c>
      <c r="D55" s="12">
        <f>D56+D58+D59+3.45395</f>
        <v>65.184520000000006</v>
      </c>
      <c r="E55" s="12">
        <f>E56+E58+E59+1.83224288</f>
        <v>48.512333800000007</v>
      </c>
      <c r="F55" s="12">
        <f>F56+F59+3.549651221</f>
        <v>63.915050222051299</v>
      </c>
      <c r="G55" s="12">
        <f>E55*N69</f>
        <v>50.598364153400006</v>
      </c>
      <c r="H55" s="12">
        <f>G55*O69</f>
        <v>52.875290540303006</v>
      </c>
      <c r="I55" s="12">
        <f t="shared" ref="I55:K55" si="8">H55*P69</f>
        <v>54.990302161915125</v>
      </c>
      <c r="J55" s="12">
        <f t="shared" si="8"/>
        <v>57.18991424839173</v>
      </c>
      <c r="K55" s="12">
        <f t="shared" si="8"/>
        <v>59.477510818327403</v>
      </c>
      <c r="L55" s="136">
        <f t="shared" si="6"/>
        <v>275.13138192233725</v>
      </c>
    </row>
    <row r="56" spans="1:12" x14ac:dyDescent="0.25">
      <c r="A56" s="133" t="s">
        <v>62</v>
      </c>
      <c r="B56" s="156" t="s">
        <v>63</v>
      </c>
      <c r="C56" s="135" t="s">
        <v>13</v>
      </c>
      <c r="D56" s="12">
        <f>D57+D58</f>
        <v>61.730570000000007</v>
      </c>
      <c r="E56" s="12">
        <f>E57+E58</f>
        <v>46.680090900000003</v>
      </c>
      <c r="F56" s="12">
        <f t="shared" ref="E56:K56" si="9">F57+F58</f>
        <v>60.365399001051301</v>
      </c>
      <c r="G56" s="12">
        <f t="shared" si="9"/>
        <v>48.687334808700001</v>
      </c>
      <c r="H56" s="12">
        <f t="shared" si="9"/>
        <v>50.878264875091496</v>
      </c>
      <c r="I56" s="12">
        <f t="shared" si="9"/>
        <v>52.913395470095161</v>
      </c>
      <c r="J56" s="12">
        <f t="shared" si="9"/>
        <v>55.029931288898972</v>
      </c>
      <c r="K56" s="12">
        <f t="shared" si="9"/>
        <v>57.231128540454932</v>
      </c>
      <c r="L56" s="136">
        <f t="shared" si="6"/>
        <v>264.74005498324061</v>
      </c>
    </row>
    <row r="57" spans="1:12" ht="31.5" x14ac:dyDescent="0.25">
      <c r="A57" s="133" t="s">
        <v>64</v>
      </c>
      <c r="B57" s="157" t="s">
        <v>65</v>
      </c>
      <c r="C57" s="135" t="s">
        <v>13</v>
      </c>
      <c r="D57" s="12">
        <v>61.730570000000007</v>
      </c>
      <c r="E57" s="1">
        <v>46.680090900000003</v>
      </c>
      <c r="F57" s="1">
        <v>60.365399001051301</v>
      </c>
      <c r="G57" s="1">
        <f>E57*N69</f>
        <v>48.687334808700001</v>
      </c>
      <c r="H57" s="1">
        <f>G57*O69</f>
        <v>50.878264875091496</v>
      </c>
      <c r="I57" s="1">
        <f t="shared" ref="I57:K57" si="10">H57*P69</f>
        <v>52.913395470095161</v>
      </c>
      <c r="J57" s="1">
        <f t="shared" si="10"/>
        <v>55.029931288898972</v>
      </c>
      <c r="K57" s="1">
        <f t="shared" si="10"/>
        <v>57.231128540454932</v>
      </c>
      <c r="L57" s="136">
        <f t="shared" si="6"/>
        <v>264.74005498324061</v>
      </c>
    </row>
    <row r="58" spans="1:12" x14ac:dyDescent="0.25">
      <c r="A58" s="133" t="s">
        <v>66</v>
      </c>
      <c r="B58" s="157" t="s">
        <v>67</v>
      </c>
      <c r="C58" s="135" t="s">
        <v>13</v>
      </c>
      <c r="D58" s="12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43">
        <v>0</v>
      </c>
      <c r="L58" s="136">
        <f t="shared" si="6"/>
        <v>0</v>
      </c>
    </row>
    <row r="59" spans="1:12" x14ac:dyDescent="0.25">
      <c r="A59" s="133" t="s">
        <v>68</v>
      </c>
      <c r="B59" s="156" t="s">
        <v>69</v>
      </c>
      <c r="C59" s="135" t="s">
        <v>13</v>
      </c>
      <c r="D59" s="12">
        <v>0</v>
      </c>
      <c r="E59" s="1">
        <v>1.9999999999908981E-8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43">
        <v>0</v>
      </c>
      <c r="L59" s="136">
        <f t="shared" si="6"/>
        <v>0</v>
      </c>
    </row>
    <row r="60" spans="1:12" x14ac:dyDescent="0.25">
      <c r="A60" s="133" t="s">
        <v>47</v>
      </c>
      <c r="B60" s="140" t="s">
        <v>70</v>
      </c>
      <c r="C60" s="135" t="s">
        <v>13</v>
      </c>
      <c r="D60" s="12">
        <v>1.41858</v>
      </c>
      <c r="E60" s="1">
        <v>4.1992470800000001</v>
      </c>
      <c r="F60" s="1">
        <v>1.457895541990355</v>
      </c>
      <c r="G60" s="1">
        <f>(E60-1)*N69</f>
        <v>3.3368147044400001</v>
      </c>
      <c r="H60" s="1">
        <f>G60*O69</f>
        <v>3.4869713661397999</v>
      </c>
      <c r="I60" s="1">
        <f t="shared" ref="I60:K60" si="11">H60*P69</f>
        <v>3.6264502207853919</v>
      </c>
      <c r="J60" s="1">
        <f t="shared" si="11"/>
        <v>3.7715082296168077</v>
      </c>
      <c r="K60" s="1">
        <f t="shared" si="11"/>
        <v>3.9223685588014803</v>
      </c>
      <c r="L60" s="136">
        <f t="shared" si="6"/>
        <v>18.14411307978348</v>
      </c>
    </row>
    <row r="61" spans="1:12" x14ac:dyDescent="0.25">
      <c r="A61" s="133" t="s">
        <v>71</v>
      </c>
      <c r="B61" s="140" t="s">
        <v>72</v>
      </c>
      <c r="C61" s="135" t="s">
        <v>13</v>
      </c>
      <c r="D61" s="12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f>I61*104.165605169446/100</f>
        <v>0</v>
      </c>
      <c r="K61" s="43">
        <f>J61</f>
        <v>0</v>
      </c>
      <c r="L61" s="136">
        <f t="shared" si="6"/>
        <v>0</v>
      </c>
    </row>
    <row r="62" spans="1:12" x14ac:dyDescent="0.25">
      <c r="A62" s="153" t="s">
        <v>73</v>
      </c>
      <c r="B62" s="154" t="s">
        <v>74</v>
      </c>
      <c r="C62" s="155" t="s">
        <v>13</v>
      </c>
      <c r="D62" s="12">
        <f>D63+D64+D65+D66+D67</f>
        <v>0.70840999999999998</v>
      </c>
      <c r="E62" s="12">
        <f>E63+E64+E65+E66+E67</f>
        <v>0.93377931000000003</v>
      </c>
      <c r="F62" s="12">
        <f>F63+F64+F65+F66+F67</f>
        <v>0.72803747314292799</v>
      </c>
      <c r="G62" s="1">
        <f t="shared" ref="E62:K62" si="12">G63+G64+G65+G66+G67</f>
        <v>0.97393182032999992</v>
      </c>
      <c r="H62" s="1">
        <f t="shared" si="12"/>
        <v>1.0177587522448499</v>
      </c>
      <c r="I62" s="1">
        <f t="shared" si="12"/>
        <v>1.058469102334644</v>
      </c>
      <c r="J62" s="1">
        <f t="shared" si="12"/>
        <v>1.1008078664280299</v>
      </c>
      <c r="K62" s="43">
        <f t="shared" si="12"/>
        <v>1.1448401810851512</v>
      </c>
      <c r="L62" s="136">
        <f t="shared" si="6"/>
        <v>5.2958077224226745</v>
      </c>
    </row>
    <row r="63" spans="1:12" ht="31.5" x14ac:dyDescent="0.25">
      <c r="A63" s="133" t="s">
        <v>75</v>
      </c>
      <c r="B63" s="152" t="s">
        <v>76</v>
      </c>
      <c r="C63" s="135" t="s">
        <v>13</v>
      </c>
      <c r="D63" s="12"/>
      <c r="E63" s="1"/>
      <c r="F63" s="1"/>
      <c r="G63" s="1"/>
      <c r="H63" s="1"/>
      <c r="I63" s="1"/>
      <c r="J63" s="1"/>
      <c r="K63" s="43"/>
      <c r="L63" s="138"/>
    </row>
    <row r="64" spans="1:12" ht="31.5" x14ac:dyDescent="0.25">
      <c r="A64" s="133" t="s">
        <v>77</v>
      </c>
      <c r="B64" s="152" t="s">
        <v>78</v>
      </c>
      <c r="C64" s="135" t="s">
        <v>13</v>
      </c>
      <c r="D64" s="12"/>
      <c r="E64" s="1"/>
      <c r="F64" s="1"/>
      <c r="G64" s="1"/>
      <c r="H64" s="1"/>
      <c r="I64" s="1"/>
      <c r="J64" s="1"/>
      <c r="K64" s="43"/>
      <c r="L64" s="138"/>
    </row>
    <row r="65" spans="1:19" x14ac:dyDescent="0.25">
      <c r="A65" s="133" t="s">
        <v>79</v>
      </c>
      <c r="B65" s="140" t="s">
        <v>80</v>
      </c>
      <c r="C65" s="135" t="s">
        <v>13</v>
      </c>
      <c r="D65" s="158"/>
      <c r="E65" s="15"/>
      <c r="F65" s="15"/>
      <c r="G65" s="15"/>
      <c r="H65" s="1"/>
      <c r="I65" s="1"/>
      <c r="J65" s="1"/>
      <c r="K65" s="43"/>
      <c r="L65" s="138"/>
    </row>
    <row r="66" spans="1:19" x14ac:dyDescent="0.25">
      <c r="A66" s="133" t="s">
        <v>81</v>
      </c>
      <c r="B66" s="140" t="s">
        <v>82</v>
      </c>
      <c r="C66" s="135" t="s">
        <v>13</v>
      </c>
      <c r="D66" s="158"/>
      <c r="E66" s="15"/>
      <c r="F66" s="15"/>
      <c r="G66" s="15"/>
      <c r="H66" s="1"/>
      <c r="I66" s="1"/>
      <c r="J66" s="1"/>
      <c r="K66" s="43"/>
      <c r="L66" s="138"/>
    </row>
    <row r="67" spans="1:19" x14ac:dyDescent="0.25">
      <c r="A67" s="133" t="s">
        <v>83</v>
      </c>
      <c r="B67" s="140" t="s">
        <v>84</v>
      </c>
      <c r="C67" s="135" t="s">
        <v>13</v>
      </c>
      <c r="D67" s="12">
        <v>0.70840999999999998</v>
      </c>
      <c r="E67" s="1">
        <v>0.93377931000000003</v>
      </c>
      <c r="F67" s="1">
        <v>0.72803747314292799</v>
      </c>
      <c r="G67" s="1">
        <f>E67*N69</f>
        <v>0.97393182032999992</v>
      </c>
      <c r="H67" s="1">
        <f>G67*O69</f>
        <v>1.0177587522448499</v>
      </c>
      <c r="I67" s="1">
        <f t="shared" ref="I67:K67" si="13">H67*P69</f>
        <v>1.058469102334644</v>
      </c>
      <c r="J67" s="1">
        <f t="shared" si="13"/>
        <v>1.1008078664280299</v>
      </c>
      <c r="K67" s="1">
        <f t="shared" si="13"/>
        <v>1.1448401810851512</v>
      </c>
      <c r="L67" s="136">
        <f t="shared" ref="L67:L78" si="14">G67+H67+I67+J67+K67</f>
        <v>5.2958077224226745</v>
      </c>
    </row>
    <row r="68" spans="1:19" x14ac:dyDescent="0.25">
      <c r="A68" s="153" t="s">
        <v>85</v>
      </c>
      <c r="B68" s="154" t="s">
        <v>86</v>
      </c>
      <c r="C68" s="155" t="s">
        <v>13</v>
      </c>
      <c r="D68" s="12">
        <v>64.333410000000001</v>
      </c>
      <c r="E68" s="1">
        <v>66.152875189999989</v>
      </c>
      <c r="F68" s="1">
        <v>66.11587325686817</v>
      </c>
      <c r="G68" s="1">
        <f>E68*N69</f>
        <v>68.997448823169989</v>
      </c>
      <c r="H68" s="1">
        <f>G68*O69</f>
        <v>72.102334020212638</v>
      </c>
      <c r="I68" s="1">
        <f t="shared" ref="I68:K68" si="15">H68*P69</f>
        <v>74.986427381021144</v>
      </c>
      <c r="J68" s="1">
        <f t="shared" si="15"/>
        <v>77.985884476261987</v>
      </c>
      <c r="K68" s="1">
        <f t="shared" si="15"/>
        <v>81.105319855312473</v>
      </c>
      <c r="L68" s="136">
        <f t="shared" si="14"/>
        <v>375.1774145559782</v>
      </c>
    </row>
    <row r="69" spans="1:19" x14ac:dyDescent="0.25">
      <c r="A69" s="153" t="s">
        <v>87</v>
      </c>
      <c r="B69" s="154" t="s">
        <v>88</v>
      </c>
      <c r="C69" s="155" t="s">
        <v>13</v>
      </c>
      <c r="D69" s="12">
        <v>21.211089999999999</v>
      </c>
      <c r="E69" s="1">
        <v>20.195696790000003</v>
      </c>
      <c r="F69" s="1">
        <v>18.132453160000001</v>
      </c>
      <c r="G69" s="1">
        <v>20.498638588579759</v>
      </c>
      <c r="H69" s="1">
        <v>23.483381426486467</v>
      </c>
      <c r="I69" s="1">
        <v>22.574310528453129</v>
      </c>
      <c r="J69" s="1">
        <v>23.810833333333338</v>
      </c>
      <c r="K69" s="43">
        <v>26.220402630577301</v>
      </c>
      <c r="L69" s="136">
        <f t="shared" si="14"/>
        <v>116.58756650742998</v>
      </c>
      <c r="N69" s="159">
        <v>1.0429999999999999</v>
      </c>
      <c r="O69" s="159">
        <v>1.0449999999999999</v>
      </c>
      <c r="P69" s="159">
        <v>1.04</v>
      </c>
      <c r="Q69" s="159">
        <v>1.04</v>
      </c>
      <c r="R69" s="159">
        <v>1.04</v>
      </c>
      <c r="S69" s="159"/>
    </row>
    <row r="70" spans="1:19" x14ac:dyDescent="0.25">
      <c r="A70" s="153" t="s">
        <v>89</v>
      </c>
      <c r="B70" s="154" t="s">
        <v>90</v>
      </c>
      <c r="C70" s="155" t="s">
        <v>13</v>
      </c>
      <c r="D70" s="12">
        <f>D71+D72</f>
        <v>4.9252500000000001</v>
      </c>
      <c r="E70" s="1">
        <f>E71+E72</f>
        <v>5.4573941000000001</v>
      </c>
      <c r="F70" s="1">
        <f t="shared" ref="E70:K70" si="16">F71+F72</f>
        <v>5.2852966666666674</v>
      </c>
      <c r="G70" s="1">
        <f t="shared" si="16"/>
        <v>5.6374881052999992</v>
      </c>
      <c r="H70" s="1">
        <f t="shared" si="16"/>
        <v>5.8348001889854988</v>
      </c>
      <c r="I70" s="1">
        <f t="shared" si="16"/>
        <v>6.0098441946550638</v>
      </c>
      <c r="J70" s="1">
        <f t="shared" si="16"/>
        <v>6.1901395204947161</v>
      </c>
      <c r="K70" s="43">
        <f t="shared" si="16"/>
        <v>6.3758437061095581</v>
      </c>
      <c r="L70" s="136">
        <f t="shared" si="14"/>
        <v>30.048115715544832</v>
      </c>
      <c r="N70" s="159">
        <f>N69-0.01</f>
        <v>1.0329999999999999</v>
      </c>
      <c r="O70" s="159">
        <f>O69-0.01</f>
        <v>1.0349999999999999</v>
      </c>
      <c r="P70" s="159">
        <f t="shared" ref="P70:R70" si="17">P69-0.01</f>
        <v>1.03</v>
      </c>
      <c r="Q70" s="159">
        <f t="shared" si="17"/>
        <v>1.03</v>
      </c>
      <c r="R70" s="159">
        <f t="shared" si="17"/>
        <v>1.03</v>
      </c>
      <c r="S70" s="159"/>
    </row>
    <row r="71" spans="1:19" x14ac:dyDescent="0.25">
      <c r="A71" s="133" t="s">
        <v>91</v>
      </c>
      <c r="B71" s="140" t="s">
        <v>92</v>
      </c>
      <c r="C71" s="135" t="s">
        <v>13</v>
      </c>
      <c r="D71" s="12">
        <v>4.8619300000000001</v>
      </c>
      <c r="E71" s="1">
        <v>5.39945904</v>
      </c>
      <c r="F71" s="1">
        <v>5.2411866666666675</v>
      </c>
      <c r="G71" s="1">
        <f>E71*N70</f>
        <v>5.5776411883199994</v>
      </c>
      <c r="H71" s="1">
        <f>G71*O70</f>
        <v>5.772858629911199</v>
      </c>
      <c r="I71" s="1">
        <f t="shared" ref="I71:K71" si="18">H71*P70</f>
        <v>5.9460443888085353</v>
      </c>
      <c r="J71" s="1">
        <f t="shared" si="18"/>
        <v>6.1244257204727912</v>
      </c>
      <c r="K71" s="1">
        <f t="shared" si="18"/>
        <v>6.3081584920869753</v>
      </c>
      <c r="L71" s="136">
        <f t="shared" si="14"/>
        <v>29.729128419599498</v>
      </c>
    </row>
    <row r="72" spans="1:19" x14ac:dyDescent="0.25">
      <c r="A72" s="133" t="s">
        <v>93</v>
      </c>
      <c r="B72" s="140" t="s">
        <v>94</v>
      </c>
      <c r="C72" s="135" t="s">
        <v>13</v>
      </c>
      <c r="D72" s="12">
        <v>6.3320000000000001E-2</v>
      </c>
      <c r="E72" s="1">
        <v>5.7935059999999997E-2</v>
      </c>
      <c r="F72" s="1">
        <v>4.4110000000000003E-2</v>
      </c>
      <c r="G72" s="1">
        <f>E72*N70</f>
        <v>5.9846916979999991E-2</v>
      </c>
      <c r="H72" s="1">
        <f>G72*O70</f>
        <v>6.1941559074299983E-2</v>
      </c>
      <c r="I72" s="1">
        <f t="shared" ref="I72:K72" si="19">H72*P70</f>
        <v>6.3799805846528987E-2</v>
      </c>
      <c r="J72" s="1">
        <f t="shared" si="19"/>
        <v>6.5713800021924854E-2</v>
      </c>
      <c r="K72" s="1">
        <f t="shared" si="19"/>
        <v>6.7685214022582596E-2</v>
      </c>
      <c r="L72" s="136">
        <f t="shared" si="14"/>
        <v>0.31898729594533642</v>
      </c>
    </row>
    <row r="73" spans="1:19" x14ac:dyDescent="0.25">
      <c r="A73" s="153" t="s">
        <v>95</v>
      </c>
      <c r="B73" s="154" t="s">
        <v>96</v>
      </c>
      <c r="C73" s="155" t="s">
        <v>13</v>
      </c>
      <c r="D73" s="12">
        <f>D74+D75+D78+D76+D77</f>
        <v>-1.5945202224639701</v>
      </c>
      <c r="E73" s="12">
        <f>E74+E75+E78+E76+E77</f>
        <v>3.9134911680000002</v>
      </c>
      <c r="F73" s="12">
        <f>F74+F75+F78+F76+F77</f>
        <v>2.4816148944010301</v>
      </c>
      <c r="G73" s="1">
        <f t="shared" ref="E73:K73" si="20">G74+G75+G78</f>
        <v>4.2798164993550261</v>
      </c>
      <c r="H73" s="1">
        <f t="shared" si="20"/>
        <v>4.4724082418260025</v>
      </c>
      <c r="I73" s="1">
        <f t="shared" si="20"/>
        <v>4.6513045714990424</v>
      </c>
      <c r="J73" s="1">
        <f t="shared" si="20"/>
        <v>4.8373567543590044</v>
      </c>
      <c r="K73" s="43">
        <f t="shared" si="20"/>
        <v>5.030851024533364</v>
      </c>
      <c r="L73" s="136">
        <f t="shared" si="14"/>
        <v>23.27173709157244</v>
      </c>
    </row>
    <row r="74" spans="1:19" x14ac:dyDescent="0.25">
      <c r="A74" s="133" t="s">
        <v>97</v>
      </c>
      <c r="B74" s="140" t="s">
        <v>98</v>
      </c>
      <c r="C74" s="135" t="s">
        <v>13</v>
      </c>
      <c r="D74" s="12">
        <v>2.2472699999999999</v>
      </c>
      <c r="E74" s="1">
        <f>3.62264906-1.504774412</f>
        <v>2.1178746479999999</v>
      </c>
      <c r="F74" s="1">
        <f>D74*'[1]НВВ Горсети'!$AN$35</f>
        <v>2.3095345138303225</v>
      </c>
      <c r="G74" s="1">
        <f>F74*N69</f>
        <v>2.4088444979250263</v>
      </c>
      <c r="H74" s="13">
        <f>G74*O69</f>
        <v>2.5172425003316525</v>
      </c>
      <c r="I74" s="13">
        <f t="shared" ref="I74:K74" si="21">H74*P69</f>
        <v>2.6179322003449186</v>
      </c>
      <c r="J74" s="13">
        <f t="shared" si="21"/>
        <v>2.7226494883587153</v>
      </c>
      <c r="K74" s="13">
        <f t="shared" si="21"/>
        <v>2.8315554678930641</v>
      </c>
      <c r="L74" s="136">
        <f t="shared" si="14"/>
        <v>13.098224154853378</v>
      </c>
    </row>
    <row r="75" spans="1:19" x14ac:dyDescent="0.25">
      <c r="A75" s="133" t="s">
        <v>99</v>
      </c>
      <c r="B75" s="140" t="s">
        <v>100</v>
      </c>
      <c r="C75" s="135" t="s">
        <v>13</v>
      </c>
      <c r="D75" s="12">
        <v>7.1919999999999998E-2</v>
      </c>
      <c r="E75" s="1">
        <v>6.739951000000001E-2</v>
      </c>
      <c r="F75" s="1">
        <v>6.5619999999999998E-2</v>
      </c>
      <c r="G75" s="1">
        <f>F75*N69</f>
        <v>6.8441659999999988E-2</v>
      </c>
      <c r="H75" s="1">
        <f t="shared" ref="H75:K75" si="22">G75*O69</f>
        <v>7.1521534699999986E-2</v>
      </c>
      <c r="I75" s="1">
        <f t="shared" si="22"/>
        <v>7.4382396087999986E-2</v>
      </c>
      <c r="J75" s="1">
        <f t="shared" si="22"/>
        <v>7.7357691931519992E-2</v>
      </c>
      <c r="K75" s="1">
        <f t="shared" si="22"/>
        <v>8.04519996087808E-2</v>
      </c>
      <c r="L75" s="136">
        <f t="shared" si="14"/>
        <v>0.37215528232830075</v>
      </c>
    </row>
    <row r="76" spans="1:19" x14ac:dyDescent="0.25">
      <c r="A76" s="160" t="s">
        <v>696</v>
      </c>
      <c r="B76" s="161" t="s">
        <v>695</v>
      </c>
      <c r="C76" s="135" t="s">
        <v>13</v>
      </c>
      <c r="D76" s="162">
        <f>2683.7109538/1000</f>
        <v>2.6837109537999999</v>
      </c>
      <c r="E76" s="13">
        <v>0</v>
      </c>
      <c r="F76" s="13">
        <v>1.1349199999999999</v>
      </c>
      <c r="G76" s="13">
        <f>D76*N69</f>
        <v>2.7991105248133996</v>
      </c>
      <c r="H76" s="13">
        <f>G76*O69</f>
        <v>2.9250704984300024</v>
      </c>
      <c r="I76" s="13">
        <f t="shared" ref="I76:K76" si="23">H76*P69</f>
        <v>3.0420733183672026</v>
      </c>
      <c r="J76" s="13">
        <f t="shared" si="23"/>
        <v>3.1637562511018906</v>
      </c>
      <c r="K76" s="13">
        <f t="shared" si="23"/>
        <v>3.2903065011459662</v>
      </c>
      <c r="L76" s="136">
        <f t="shared" si="14"/>
        <v>15.220317093858462</v>
      </c>
    </row>
    <row r="77" spans="1:19" ht="33.75" customHeight="1" x14ac:dyDescent="0.25">
      <c r="A77" s="160" t="s">
        <v>697</v>
      </c>
      <c r="B77" s="163" t="s">
        <v>698</v>
      </c>
      <c r="C77" s="135" t="s">
        <v>13</v>
      </c>
      <c r="D77" s="162">
        <f>-8930.10117626397/1000</f>
        <v>-8.9301011762639693</v>
      </c>
      <c r="E77" s="13">
        <v>0</v>
      </c>
      <c r="F77" s="13">
        <v>-8.0016927833276608</v>
      </c>
      <c r="G77" s="13">
        <v>0</v>
      </c>
      <c r="H77" s="13">
        <v>0</v>
      </c>
      <c r="I77" s="13">
        <v>0</v>
      </c>
      <c r="J77" s="13">
        <v>0</v>
      </c>
      <c r="K77" s="46">
        <v>0</v>
      </c>
      <c r="L77" s="164"/>
    </row>
    <row r="78" spans="1:19" ht="16.5" thickBot="1" x14ac:dyDescent="0.3">
      <c r="A78" s="160" t="s">
        <v>699</v>
      </c>
      <c r="B78" s="161" t="s">
        <v>101</v>
      </c>
      <c r="C78" s="165" t="s">
        <v>13</v>
      </c>
      <c r="D78" s="162">
        <f>1.06595+1.22465+0.04208</f>
        <v>2.3326799999999999</v>
      </c>
      <c r="E78" s="13">
        <f>1.50477412+0.03+0.19344289</f>
        <v>1.7282170100000001</v>
      </c>
      <c r="F78" s="13">
        <f>1.09548316389837+0.04325+5.8345</f>
        <v>6.97323316389837</v>
      </c>
      <c r="G78" s="13">
        <f>E78*N69</f>
        <v>1.80253034143</v>
      </c>
      <c r="H78" s="13">
        <f>G78*O69</f>
        <v>1.88364420679435</v>
      </c>
      <c r="I78" s="13">
        <f>H78*P69</f>
        <v>1.9589899750661239</v>
      </c>
      <c r="J78" s="13">
        <f>I78*Q69</f>
        <v>2.0373495740687688</v>
      </c>
      <c r="K78" s="13">
        <f>J78*R69</f>
        <v>2.1188435570315196</v>
      </c>
      <c r="L78" s="164">
        <f t="shared" si="14"/>
        <v>9.8013576543907615</v>
      </c>
    </row>
    <row r="79" spans="1:19" x14ac:dyDescent="0.25">
      <c r="A79" s="128" t="s">
        <v>102</v>
      </c>
      <c r="B79" s="166" t="s">
        <v>103</v>
      </c>
      <c r="C79" s="130" t="s">
        <v>13</v>
      </c>
      <c r="D79" s="167"/>
      <c r="E79" s="17"/>
      <c r="F79" s="17"/>
      <c r="G79" s="17"/>
      <c r="H79" s="17"/>
      <c r="I79" s="17"/>
      <c r="J79" s="11"/>
      <c r="K79" s="45"/>
      <c r="L79" s="168"/>
    </row>
    <row r="80" spans="1:19" x14ac:dyDescent="0.25">
      <c r="A80" s="133" t="s">
        <v>104</v>
      </c>
      <c r="B80" s="140" t="s">
        <v>105</v>
      </c>
      <c r="C80" s="135" t="s">
        <v>13</v>
      </c>
      <c r="D80" s="12">
        <v>10.08146</v>
      </c>
      <c r="E80" s="1">
        <v>11.42215775</v>
      </c>
      <c r="F80" s="1">
        <v>10.360780571506947</v>
      </c>
      <c r="G80" s="1">
        <f>D80*N69</f>
        <v>10.514962779999999</v>
      </c>
      <c r="H80" s="1">
        <f>G80*O69</f>
        <v>10.988136105099999</v>
      </c>
      <c r="I80" s="1">
        <f>H80*P69</f>
        <v>11.427661549303998</v>
      </c>
      <c r="J80" s="1">
        <f>I80*Q69</f>
        <v>11.884768011276158</v>
      </c>
      <c r="K80" s="1">
        <f>J80*R69</f>
        <v>12.360158731727205</v>
      </c>
      <c r="L80" s="136">
        <f>G80+H80+I80+J80+K80</f>
        <v>57.175687177407355</v>
      </c>
    </row>
    <row r="81" spans="1:12" x14ac:dyDescent="0.25">
      <c r="A81" s="133" t="s">
        <v>106</v>
      </c>
      <c r="B81" s="140" t="s">
        <v>107</v>
      </c>
      <c r="C81" s="135" t="s">
        <v>13</v>
      </c>
      <c r="D81" s="158"/>
      <c r="E81" s="15"/>
      <c r="F81" s="15"/>
      <c r="G81" s="15"/>
      <c r="H81" s="15"/>
      <c r="I81" s="15"/>
      <c r="J81" s="1"/>
      <c r="K81" s="43"/>
      <c r="L81" s="138"/>
    </row>
    <row r="82" spans="1:12" ht="16.5" thickBot="1" x14ac:dyDescent="0.3">
      <c r="A82" s="141" t="s">
        <v>108</v>
      </c>
      <c r="B82" s="169" t="s">
        <v>109</v>
      </c>
      <c r="C82" s="143" t="s">
        <v>13</v>
      </c>
      <c r="D82" s="170"/>
      <c r="E82" s="171"/>
      <c r="F82" s="171"/>
      <c r="G82" s="171"/>
      <c r="H82" s="171"/>
      <c r="I82" s="171"/>
      <c r="J82" s="10"/>
      <c r="K82" s="44"/>
      <c r="L82" s="145"/>
    </row>
    <row r="83" spans="1:12" x14ac:dyDescent="0.25">
      <c r="A83" s="146" t="s">
        <v>110</v>
      </c>
      <c r="B83" s="147" t="s">
        <v>111</v>
      </c>
      <c r="C83" s="148" t="s">
        <v>13</v>
      </c>
      <c r="D83" s="14">
        <f>D23-D38</f>
        <v>8.1024999999999352</v>
      </c>
      <c r="E83" s="14">
        <f>E23-E38</f>
        <v>12.059412132000006</v>
      </c>
      <c r="F83" s="14">
        <f>F23-F38</f>
        <v>3.3643190491261521E-4</v>
      </c>
      <c r="G83" s="14">
        <f>G23-G38</f>
        <v>4.3463962321054339</v>
      </c>
      <c r="H83" s="14">
        <f>H23-H38</f>
        <v>4.1840092508051043</v>
      </c>
      <c r="I83" s="14">
        <f>I23-I38</f>
        <v>6.4301081666666562</v>
      </c>
      <c r="J83" s="14">
        <f>J23-J38</f>
        <v>4.2535963826666716</v>
      </c>
      <c r="K83" s="47">
        <f>K23-K38</f>
        <v>4.2535963826666716</v>
      </c>
      <c r="L83" s="150">
        <f t="shared" ref="L83:L111" si="24">G83+H83+I83+J83+K83</f>
        <v>23.467706414910538</v>
      </c>
    </row>
    <row r="84" spans="1:12" x14ac:dyDescent="0.25">
      <c r="A84" s="133" t="s">
        <v>112</v>
      </c>
      <c r="B84" s="134" t="s">
        <v>15</v>
      </c>
      <c r="C84" s="135" t="s">
        <v>13</v>
      </c>
      <c r="D84" s="12">
        <f>D24-D39</f>
        <v>0</v>
      </c>
      <c r="E84" s="1">
        <f>E24-E39</f>
        <v>0</v>
      </c>
      <c r="F84" s="1">
        <f>F24-F39</f>
        <v>0</v>
      </c>
      <c r="G84" s="1">
        <f>G24-G39</f>
        <v>0</v>
      </c>
      <c r="H84" s="1">
        <f>H24-H39</f>
        <v>0</v>
      </c>
      <c r="I84" s="1">
        <f>I24-I39</f>
        <v>0</v>
      </c>
      <c r="J84" s="1">
        <f>J24-J39</f>
        <v>0</v>
      </c>
      <c r="K84" s="43">
        <f>K24-K39</f>
        <v>0</v>
      </c>
      <c r="L84" s="136">
        <f t="shared" si="24"/>
        <v>0</v>
      </c>
    </row>
    <row r="85" spans="1:12" ht="31.5" x14ac:dyDescent="0.25">
      <c r="A85" s="133" t="s">
        <v>113</v>
      </c>
      <c r="B85" s="152" t="s">
        <v>17</v>
      </c>
      <c r="C85" s="135" t="s">
        <v>13</v>
      </c>
      <c r="D85" s="12">
        <f>D25-D40</f>
        <v>0</v>
      </c>
      <c r="E85" s="1">
        <f>E25-E40</f>
        <v>0</v>
      </c>
      <c r="F85" s="1">
        <f>F25-F40</f>
        <v>0</v>
      </c>
      <c r="G85" s="1">
        <f>G25-G40</f>
        <v>0</v>
      </c>
      <c r="H85" s="1">
        <f>H25-H40</f>
        <v>0</v>
      </c>
      <c r="I85" s="1">
        <f>I25-I40</f>
        <v>0</v>
      </c>
      <c r="J85" s="1">
        <f>J25-J40</f>
        <v>0</v>
      </c>
      <c r="K85" s="43">
        <f>K25-K40</f>
        <v>0</v>
      </c>
      <c r="L85" s="136">
        <f t="shared" si="24"/>
        <v>0</v>
      </c>
    </row>
    <row r="86" spans="1:12" ht="31.5" x14ac:dyDescent="0.25">
      <c r="A86" s="133" t="s">
        <v>114</v>
      </c>
      <c r="B86" s="152" t="s">
        <v>19</v>
      </c>
      <c r="C86" s="135" t="s">
        <v>13</v>
      </c>
      <c r="D86" s="12">
        <f>D26-D41</f>
        <v>0</v>
      </c>
      <c r="E86" s="1">
        <f>E26-E41</f>
        <v>0</v>
      </c>
      <c r="F86" s="1">
        <f>F26-F41</f>
        <v>0</v>
      </c>
      <c r="G86" s="1">
        <f>G26-G41</f>
        <v>0</v>
      </c>
      <c r="H86" s="1">
        <f>H26-H41</f>
        <v>0</v>
      </c>
      <c r="I86" s="1">
        <f>I26-I41</f>
        <v>0</v>
      </c>
      <c r="J86" s="1">
        <f>J26-J41</f>
        <v>0</v>
      </c>
      <c r="K86" s="43">
        <f>K26-K41</f>
        <v>0</v>
      </c>
      <c r="L86" s="136">
        <f t="shared" si="24"/>
        <v>0</v>
      </c>
    </row>
    <row r="87" spans="1:12" ht="31.5" x14ac:dyDescent="0.25">
      <c r="A87" s="133" t="s">
        <v>115</v>
      </c>
      <c r="B87" s="152" t="s">
        <v>21</v>
      </c>
      <c r="C87" s="135" t="s">
        <v>13</v>
      </c>
      <c r="D87" s="12">
        <f>D27-D42</f>
        <v>0</v>
      </c>
      <c r="E87" s="1">
        <f>E27-E42</f>
        <v>0</v>
      </c>
      <c r="F87" s="1">
        <f>F27-F42</f>
        <v>0</v>
      </c>
      <c r="G87" s="1">
        <f>G27-G42</f>
        <v>0</v>
      </c>
      <c r="H87" s="1">
        <f>H27-H42</f>
        <v>0</v>
      </c>
      <c r="I87" s="1">
        <f>I27-I42</f>
        <v>0</v>
      </c>
      <c r="J87" s="1">
        <f>J27-J42</f>
        <v>0</v>
      </c>
      <c r="K87" s="43">
        <f>K27-K42</f>
        <v>0</v>
      </c>
      <c r="L87" s="136">
        <f t="shared" si="24"/>
        <v>0</v>
      </c>
    </row>
    <row r="88" spans="1:12" x14ac:dyDescent="0.25">
      <c r="A88" s="133" t="s">
        <v>116</v>
      </c>
      <c r="B88" s="134" t="s">
        <v>23</v>
      </c>
      <c r="C88" s="135" t="s">
        <v>13</v>
      </c>
      <c r="D88" s="12">
        <f>D28-D43</f>
        <v>0</v>
      </c>
      <c r="E88" s="1">
        <f>E28-E43</f>
        <v>0</v>
      </c>
      <c r="F88" s="1">
        <f>F28-F43</f>
        <v>0</v>
      </c>
      <c r="G88" s="1">
        <f>G28-G43</f>
        <v>0</v>
      </c>
      <c r="H88" s="1">
        <f>H28-H43</f>
        <v>0</v>
      </c>
      <c r="I88" s="1">
        <f>I28-I43</f>
        <v>0</v>
      </c>
      <c r="J88" s="1">
        <f>J28-J43</f>
        <v>0</v>
      </c>
      <c r="K88" s="43">
        <f>K28-K43</f>
        <v>0</v>
      </c>
      <c r="L88" s="136">
        <f t="shared" si="24"/>
        <v>0</v>
      </c>
    </row>
    <row r="89" spans="1:12" x14ac:dyDescent="0.25">
      <c r="A89" s="133" t="s">
        <v>117</v>
      </c>
      <c r="B89" s="134" t="s">
        <v>25</v>
      </c>
      <c r="C89" s="135" t="s">
        <v>13</v>
      </c>
      <c r="D89" s="12">
        <v>8.102499999999992</v>
      </c>
      <c r="E89" s="1">
        <f>E83</f>
        <v>12.059412132000006</v>
      </c>
      <c r="F89" s="1">
        <f>F29-F44</f>
        <v>3.3643190491261521E-4</v>
      </c>
      <c r="G89" s="1">
        <f>G29-G44</f>
        <v>4.3463962321054339</v>
      </c>
      <c r="H89" s="1">
        <f>H29-H44</f>
        <v>4.1840092508051043</v>
      </c>
      <c r="I89" s="1">
        <f>I29-I44</f>
        <v>6.4301081666666562</v>
      </c>
      <c r="J89" s="1">
        <v>9.7200000000000006</v>
      </c>
      <c r="K89" s="43">
        <v>9.7200000000000006</v>
      </c>
      <c r="L89" s="136">
        <f t="shared" si="24"/>
        <v>34.400513649577192</v>
      </c>
    </row>
    <row r="90" spans="1:12" x14ac:dyDescent="0.25">
      <c r="A90" s="133" t="s">
        <v>118</v>
      </c>
      <c r="B90" s="134" t="s">
        <v>27</v>
      </c>
      <c r="C90" s="135" t="s">
        <v>13</v>
      </c>
      <c r="D90" s="12">
        <f>D30-D45</f>
        <v>0</v>
      </c>
      <c r="E90" s="1">
        <f>E30-E45</f>
        <v>0</v>
      </c>
      <c r="F90" s="1">
        <f>F30-F45</f>
        <v>0</v>
      </c>
      <c r="G90" s="1">
        <f>G30-G45</f>
        <v>0</v>
      </c>
      <c r="H90" s="1">
        <f>H30-H45</f>
        <v>0</v>
      </c>
      <c r="I90" s="1">
        <f>I30-I45</f>
        <v>0</v>
      </c>
      <c r="J90" s="1">
        <f>J30-J45</f>
        <v>0</v>
      </c>
      <c r="K90" s="43">
        <f>K30-K45</f>
        <v>0</v>
      </c>
      <c r="L90" s="136">
        <f t="shared" si="24"/>
        <v>0</v>
      </c>
    </row>
    <row r="91" spans="1:12" x14ac:dyDescent="0.25">
      <c r="A91" s="133" t="s">
        <v>119</v>
      </c>
      <c r="B91" s="134" t="s">
        <v>29</v>
      </c>
      <c r="C91" s="135" t="s">
        <v>13</v>
      </c>
      <c r="D91" s="12">
        <f>D31-D46</f>
        <v>0</v>
      </c>
      <c r="E91" s="1">
        <f>E31-E46</f>
        <v>0</v>
      </c>
      <c r="F91" s="1">
        <f>F31-F46</f>
        <v>0</v>
      </c>
      <c r="G91" s="1">
        <f>G31-G46</f>
        <v>0</v>
      </c>
      <c r="H91" s="1">
        <f>H31-H46</f>
        <v>0</v>
      </c>
      <c r="I91" s="1">
        <f>I31-I46</f>
        <v>0</v>
      </c>
      <c r="J91" s="1">
        <f>J31-J46</f>
        <v>0</v>
      </c>
      <c r="K91" s="43">
        <f>K31-K46</f>
        <v>0</v>
      </c>
      <c r="L91" s="136">
        <f t="shared" si="24"/>
        <v>0</v>
      </c>
    </row>
    <row r="92" spans="1:12" x14ac:dyDescent="0.25">
      <c r="A92" s="133" t="s">
        <v>120</v>
      </c>
      <c r="B92" s="134" t="s">
        <v>31</v>
      </c>
      <c r="C92" s="135" t="s">
        <v>13</v>
      </c>
      <c r="D92" s="12">
        <f>D32-D47</f>
        <v>0</v>
      </c>
      <c r="E92" s="1">
        <f>E32-E47</f>
        <v>0</v>
      </c>
      <c r="F92" s="1">
        <f>F32-F47</f>
        <v>0</v>
      </c>
      <c r="G92" s="1">
        <f>G32-G47</f>
        <v>0</v>
      </c>
      <c r="H92" s="1">
        <f>H32-H47</f>
        <v>0</v>
      </c>
      <c r="I92" s="1">
        <f>I32-I47</f>
        <v>0</v>
      </c>
      <c r="J92" s="1">
        <f>J32-J47</f>
        <v>0</v>
      </c>
      <c r="K92" s="43">
        <f>K32-K47</f>
        <v>0</v>
      </c>
      <c r="L92" s="136">
        <f t="shared" si="24"/>
        <v>0</v>
      </c>
    </row>
    <row r="93" spans="1:12" x14ac:dyDescent="0.25">
      <c r="A93" s="133" t="s">
        <v>121</v>
      </c>
      <c r="B93" s="134" t="s">
        <v>33</v>
      </c>
      <c r="C93" s="135" t="s">
        <v>13</v>
      </c>
      <c r="D93" s="12">
        <f>D33-D48</f>
        <v>0</v>
      </c>
      <c r="E93" s="1">
        <f>E33-E48</f>
        <v>0</v>
      </c>
      <c r="F93" s="1">
        <f>F33-F48</f>
        <v>0</v>
      </c>
      <c r="G93" s="1">
        <f>G33-G48</f>
        <v>0</v>
      </c>
      <c r="H93" s="1">
        <f>H33-H48</f>
        <v>0</v>
      </c>
      <c r="I93" s="1">
        <f>I33-I48</f>
        <v>0</v>
      </c>
      <c r="J93" s="1">
        <f>J33-J48</f>
        <v>0</v>
      </c>
      <c r="K93" s="43">
        <f>K33-K48</f>
        <v>0</v>
      </c>
      <c r="L93" s="136">
        <f t="shared" si="24"/>
        <v>0</v>
      </c>
    </row>
    <row r="94" spans="1:12" ht="31.5" x14ac:dyDescent="0.25">
      <c r="A94" s="133" t="s">
        <v>122</v>
      </c>
      <c r="B94" s="137" t="s">
        <v>35</v>
      </c>
      <c r="C94" s="135" t="s">
        <v>13</v>
      </c>
      <c r="D94" s="12">
        <f>D34-D49</f>
        <v>0</v>
      </c>
      <c r="E94" s="1">
        <f>E34-E49</f>
        <v>0</v>
      </c>
      <c r="F94" s="1">
        <f>F34-F49</f>
        <v>0</v>
      </c>
      <c r="G94" s="1">
        <f>G34-G49</f>
        <v>0</v>
      </c>
      <c r="H94" s="1">
        <f>H34-H49</f>
        <v>0</v>
      </c>
      <c r="I94" s="1">
        <f>I34-I49</f>
        <v>0</v>
      </c>
      <c r="J94" s="1">
        <f>J34-J49</f>
        <v>0</v>
      </c>
      <c r="K94" s="43">
        <f>K34-K49</f>
        <v>0</v>
      </c>
      <c r="L94" s="136">
        <f t="shared" si="24"/>
        <v>0</v>
      </c>
    </row>
    <row r="95" spans="1:12" x14ac:dyDescent="0.25">
      <c r="A95" s="133" t="s">
        <v>123</v>
      </c>
      <c r="B95" s="152" t="s">
        <v>37</v>
      </c>
      <c r="C95" s="135" t="s">
        <v>13</v>
      </c>
      <c r="D95" s="12">
        <f>D35-D50</f>
        <v>0</v>
      </c>
      <c r="E95" s="1">
        <f>E35-E50</f>
        <v>0</v>
      </c>
      <c r="F95" s="1">
        <f>F35-F50</f>
        <v>0</v>
      </c>
      <c r="G95" s="1">
        <f>G35-G50</f>
        <v>0</v>
      </c>
      <c r="H95" s="1">
        <f>H35-H50</f>
        <v>0</v>
      </c>
      <c r="I95" s="1">
        <f>I35-I50</f>
        <v>0</v>
      </c>
      <c r="J95" s="1">
        <f>J35-J50</f>
        <v>0</v>
      </c>
      <c r="K95" s="43">
        <f>K35-K50</f>
        <v>0</v>
      </c>
      <c r="L95" s="136">
        <f t="shared" si="24"/>
        <v>0</v>
      </c>
    </row>
    <row r="96" spans="1:12" x14ac:dyDescent="0.25">
      <c r="A96" s="133" t="s">
        <v>124</v>
      </c>
      <c r="B96" s="140" t="s">
        <v>39</v>
      </c>
      <c r="C96" s="135" t="s">
        <v>13</v>
      </c>
      <c r="D96" s="12">
        <f>D36-D51</f>
        <v>0</v>
      </c>
      <c r="E96" s="1">
        <f>E36-E51</f>
        <v>0</v>
      </c>
      <c r="F96" s="1">
        <f>F36-F51</f>
        <v>0</v>
      </c>
      <c r="G96" s="1">
        <f>G36-G51</f>
        <v>0</v>
      </c>
      <c r="H96" s="1">
        <f>H36-H51</f>
        <v>0</v>
      </c>
      <c r="I96" s="1">
        <f>I36-I51</f>
        <v>0</v>
      </c>
      <c r="J96" s="1">
        <f>J36-J51</f>
        <v>0</v>
      </c>
      <c r="K96" s="43">
        <f>K36-K51</f>
        <v>0</v>
      </c>
      <c r="L96" s="136">
        <f t="shared" si="24"/>
        <v>0</v>
      </c>
    </row>
    <row r="97" spans="1:12" x14ac:dyDescent="0.25">
      <c r="A97" s="133" t="s">
        <v>125</v>
      </c>
      <c r="B97" s="134" t="s">
        <v>41</v>
      </c>
      <c r="C97" s="135" t="s">
        <v>13</v>
      </c>
      <c r="D97" s="12">
        <f>D37-D52</f>
        <v>0</v>
      </c>
      <c r="E97" s="1">
        <f>E37-E52</f>
        <v>0</v>
      </c>
      <c r="F97" s="1">
        <f>F37-F52</f>
        <v>0</v>
      </c>
      <c r="G97" s="1">
        <f>G37-G52</f>
        <v>0</v>
      </c>
      <c r="H97" s="1">
        <f>H37-H52</f>
        <v>0</v>
      </c>
      <c r="I97" s="1">
        <f>I37-I52</f>
        <v>0</v>
      </c>
      <c r="J97" s="1">
        <f>J37-J52</f>
        <v>0</v>
      </c>
      <c r="K97" s="43">
        <f>K37-K52</f>
        <v>0</v>
      </c>
      <c r="L97" s="136">
        <f t="shared" si="24"/>
        <v>0</v>
      </c>
    </row>
    <row r="98" spans="1:12" x14ac:dyDescent="0.25">
      <c r="A98" s="153" t="s">
        <v>126</v>
      </c>
      <c r="B98" s="172" t="s">
        <v>127</v>
      </c>
      <c r="C98" s="155" t="s">
        <v>13</v>
      </c>
      <c r="D98" s="12">
        <f>D99-D105</f>
        <v>0</v>
      </c>
      <c r="E98" s="1">
        <f t="shared" ref="E98:K98" si="25">E99-E105</f>
        <v>0</v>
      </c>
      <c r="F98" s="1">
        <f t="shared" si="25"/>
        <v>0</v>
      </c>
      <c r="G98" s="1">
        <f t="shared" si="25"/>
        <v>0</v>
      </c>
      <c r="H98" s="1">
        <f t="shared" si="25"/>
        <v>0</v>
      </c>
      <c r="I98" s="1">
        <f t="shared" si="25"/>
        <v>0</v>
      </c>
      <c r="J98" s="1">
        <f t="shared" si="25"/>
        <v>0</v>
      </c>
      <c r="K98" s="43">
        <f t="shared" si="25"/>
        <v>0</v>
      </c>
      <c r="L98" s="136">
        <f t="shared" si="24"/>
        <v>0</v>
      </c>
    </row>
    <row r="99" spans="1:12" x14ac:dyDescent="0.25">
      <c r="A99" s="133" t="s">
        <v>128</v>
      </c>
      <c r="B99" s="137" t="s">
        <v>129</v>
      </c>
      <c r="C99" s="135" t="s">
        <v>13</v>
      </c>
      <c r="D99" s="12">
        <v>0</v>
      </c>
      <c r="E99" s="1">
        <f t="shared" ref="E99:K99" si="26">E100+E101+E102+E104</f>
        <v>0</v>
      </c>
      <c r="F99" s="1">
        <v>0</v>
      </c>
      <c r="G99" s="1">
        <f t="shared" si="26"/>
        <v>0</v>
      </c>
      <c r="H99" s="1">
        <f t="shared" si="26"/>
        <v>0</v>
      </c>
      <c r="I99" s="1">
        <f t="shared" si="26"/>
        <v>0</v>
      </c>
      <c r="J99" s="1">
        <f t="shared" si="26"/>
        <v>0</v>
      </c>
      <c r="K99" s="43">
        <f t="shared" si="26"/>
        <v>0</v>
      </c>
      <c r="L99" s="136">
        <f t="shared" si="24"/>
        <v>0</v>
      </c>
    </row>
    <row r="100" spans="1:12" x14ac:dyDescent="0.25">
      <c r="A100" s="133" t="s">
        <v>130</v>
      </c>
      <c r="B100" s="152" t="s">
        <v>131</v>
      </c>
      <c r="C100" s="135" t="s">
        <v>13</v>
      </c>
      <c r="D100" s="12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43">
        <v>0</v>
      </c>
      <c r="L100" s="136">
        <f t="shared" si="24"/>
        <v>0</v>
      </c>
    </row>
    <row r="101" spans="1:12" x14ac:dyDescent="0.25">
      <c r="A101" s="133" t="s">
        <v>132</v>
      </c>
      <c r="B101" s="152" t="s">
        <v>133</v>
      </c>
      <c r="C101" s="135" t="s">
        <v>13</v>
      </c>
      <c r="D101" s="12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43">
        <v>0</v>
      </c>
      <c r="L101" s="136">
        <f t="shared" si="24"/>
        <v>0</v>
      </c>
    </row>
    <row r="102" spans="1:12" x14ac:dyDescent="0.25">
      <c r="A102" s="133" t="s">
        <v>134</v>
      </c>
      <c r="B102" s="152" t="s">
        <v>135</v>
      </c>
      <c r="C102" s="135" t="s">
        <v>13</v>
      </c>
      <c r="D102" s="12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43">
        <v>0</v>
      </c>
      <c r="L102" s="136">
        <f t="shared" si="24"/>
        <v>0</v>
      </c>
    </row>
    <row r="103" spans="1:12" x14ac:dyDescent="0.25">
      <c r="A103" s="133" t="s">
        <v>136</v>
      </c>
      <c r="B103" s="156" t="s">
        <v>137</v>
      </c>
      <c r="C103" s="135" t="s">
        <v>13</v>
      </c>
      <c r="D103" s="12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43">
        <v>0</v>
      </c>
      <c r="L103" s="136">
        <f t="shared" si="24"/>
        <v>0</v>
      </c>
    </row>
    <row r="104" spans="1:12" x14ac:dyDescent="0.25">
      <c r="A104" s="133" t="s">
        <v>138</v>
      </c>
      <c r="B104" s="140" t="s">
        <v>139</v>
      </c>
      <c r="C104" s="135" t="s">
        <v>13</v>
      </c>
      <c r="D104" s="12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43">
        <v>0</v>
      </c>
      <c r="L104" s="136">
        <f t="shared" si="24"/>
        <v>0</v>
      </c>
    </row>
    <row r="105" spans="1:12" x14ac:dyDescent="0.25">
      <c r="A105" s="133" t="s">
        <v>140</v>
      </c>
      <c r="B105" s="173" t="s">
        <v>96</v>
      </c>
      <c r="C105" s="135" t="s">
        <v>13</v>
      </c>
      <c r="D105" s="12">
        <v>0</v>
      </c>
      <c r="E105" s="1">
        <v>0</v>
      </c>
      <c r="F105" s="1">
        <v>0</v>
      </c>
      <c r="G105" s="1">
        <v>0</v>
      </c>
      <c r="H105" s="1">
        <f t="shared" ref="F105:K105" si="27">H106+H107+H108+H110</f>
        <v>0</v>
      </c>
      <c r="I105" s="1">
        <f t="shared" si="27"/>
        <v>0</v>
      </c>
      <c r="J105" s="1">
        <f t="shared" si="27"/>
        <v>0</v>
      </c>
      <c r="K105" s="43">
        <f t="shared" si="27"/>
        <v>0</v>
      </c>
      <c r="L105" s="136">
        <f t="shared" si="24"/>
        <v>0</v>
      </c>
    </row>
    <row r="106" spans="1:12" x14ac:dyDescent="0.25">
      <c r="A106" s="133" t="s">
        <v>141</v>
      </c>
      <c r="B106" s="140" t="s">
        <v>142</v>
      </c>
      <c r="C106" s="135" t="s">
        <v>13</v>
      </c>
      <c r="D106" s="12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43">
        <v>0</v>
      </c>
      <c r="L106" s="136">
        <f t="shared" si="24"/>
        <v>0</v>
      </c>
    </row>
    <row r="107" spans="1:12" x14ac:dyDescent="0.25">
      <c r="A107" s="133" t="s">
        <v>143</v>
      </c>
      <c r="B107" s="140" t="s">
        <v>144</v>
      </c>
      <c r="C107" s="135" t="s">
        <v>13</v>
      </c>
      <c r="D107" s="12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43">
        <v>0</v>
      </c>
      <c r="L107" s="136">
        <f t="shared" si="24"/>
        <v>0</v>
      </c>
    </row>
    <row r="108" spans="1:12" x14ac:dyDescent="0.25">
      <c r="A108" s="133" t="s">
        <v>145</v>
      </c>
      <c r="B108" s="140" t="s">
        <v>146</v>
      </c>
      <c r="C108" s="135" t="s">
        <v>13</v>
      </c>
      <c r="D108" s="12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43">
        <v>0</v>
      </c>
      <c r="L108" s="136">
        <f t="shared" si="24"/>
        <v>0</v>
      </c>
    </row>
    <row r="109" spans="1:12" x14ac:dyDescent="0.25">
      <c r="A109" s="133" t="s">
        <v>147</v>
      </c>
      <c r="B109" s="156" t="s">
        <v>148</v>
      </c>
      <c r="C109" s="135" t="s">
        <v>13</v>
      </c>
      <c r="D109" s="12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43">
        <v>0</v>
      </c>
      <c r="L109" s="136">
        <f t="shared" si="24"/>
        <v>0</v>
      </c>
    </row>
    <row r="110" spans="1:12" x14ac:dyDescent="0.25">
      <c r="A110" s="133" t="s">
        <v>149</v>
      </c>
      <c r="B110" s="140" t="s">
        <v>150</v>
      </c>
      <c r="C110" s="135" t="s">
        <v>13</v>
      </c>
      <c r="D110" s="12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43">
        <v>0</v>
      </c>
      <c r="L110" s="136">
        <f t="shared" si="24"/>
        <v>0</v>
      </c>
    </row>
    <row r="111" spans="1:12" ht="31.5" x14ac:dyDescent="0.25">
      <c r="A111" s="153" t="s">
        <v>151</v>
      </c>
      <c r="B111" s="172" t="s">
        <v>152</v>
      </c>
      <c r="C111" s="155" t="s">
        <v>13</v>
      </c>
      <c r="D111" s="12">
        <f>D83+D98</f>
        <v>8.1024999999999352</v>
      </c>
      <c r="E111" s="1">
        <f t="shared" ref="E111:K111" si="28">E83+E98</f>
        <v>12.059412132000006</v>
      </c>
      <c r="F111" s="1">
        <f t="shared" si="28"/>
        <v>3.3643190491261521E-4</v>
      </c>
      <c r="G111" s="1">
        <f>G83+G98</f>
        <v>4.3463962321054339</v>
      </c>
      <c r="H111" s="1">
        <f t="shared" si="28"/>
        <v>4.1840092508051043</v>
      </c>
      <c r="I111" s="1">
        <f t="shared" si="28"/>
        <v>6.4301081666666562</v>
      </c>
      <c r="J111" s="1">
        <f t="shared" si="28"/>
        <v>4.2535963826666716</v>
      </c>
      <c r="K111" s="1">
        <f t="shared" si="28"/>
        <v>4.2535963826666716</v>
      </c>
      <c r="L111" s="136">
        <f t="shared" si="24"/>
        <v>23.467706414910538</v>
      </c>
    </row>
    <row r="112" spans="1:12" ht="31.5" x14ac:dyDescent="0.25">
      <c r="A112" s="133" t="s">
        <v>153</v>
      </c>
      <c r="B112" s="137" t="s">
        <v>154</v>
      </c>
      <c r="C112" s="135" t="s">
        <v>13</v>
      </c>
      <c r="D112" s="158"/>
      <c r="E112" s="15"/>
      <c r="F112" s="15"/>
      <c r="G112" s="15"/>
      <c r="H112" s="15"/>
      <c r="I112" s="15"/>
      <c r="J112" s="15"/>
      <c r="K112" s="48"/>
      <c r="L112" s="138"/>
    </row>
    <row r="113" spans="1:12" ht="31.5" x14ac:dyDescent="0.25">
      <c r="A113" s="133" t="s">
        <v>155</v>
      </c>
      <c r="B113" s="152" t="s">
        <v>17</v>
      </c>
      <c r="C113" s="135" t="s">
        <v>13</v>
      </c>
      <c r="D113" s="158"/>
      <c r="E113" s="15"/>
      <c r="F113" s="15"/>
      <c r="G113" s="15"/>
      <c r="H113" s="15"/>
      <c r="I113" s="15"/>
      <c r="J113" s="15"/>
      <c r="K113" s="48"/>
      <c r="L113" s="138"/>
    </row>
    <row r="114" spans="1:12" ht="31.5" x14ac:dyDescent="0.25">
      <c r="A114" s="133" t="s">
        <v>156</v>
      </c>
      <c r="B114" s="152" t="s">
        <v>19</v>
      </c>
      <c r="C114" s="135" t="s">
        <v>13</v>
      </c>
      <c r="D114" s="158"/>
      <c r="E114" s="15"/>
      <c r="F114" s="15"/>
      <c r="G114" s="15"/>
      <c r="H114" s="15"/>
      <c r="I114" s="15"/>
      <c r="J114" s="15"/>
      <c r="K114" s="48"/>
      <c r="L114" s="138"/>
    </row>
    <row r="115" spans="1:12" ht="31.5" x14ac:dyDescent="0.25">
      <c r="A115" s="133" t="s">
        <v>157</v>
      </c>
      <c r="B115" s="152" t="s">
        <v>21</v>
      </c>
      <c r="C115" s="135" t="s">
        <v>13</v>
      </c>
      <c r="D115" s="158"/>
      <c r="E115" s="15"/>
      <c r="F115" s="15"/>
      <c r="G115" s="15"/>
      <c r="H115" s="15"/>
      <c r="I115" s="15"/>
      <c r="J115" s="15"/>
      <c r="K115" s="48"/>
      <c r="L115" s="138"/>
    </row>
    <row r="116" spans="1:12" x14ac:dyDescent="0.25">
      <c r="A116" s="133" t="s">
        <v>158</v>
      </c>
      <c r="B116" s="134" t="s">
        <v>23</v>
      </c>
      <c r="C116" s="135" t="s">
        <v>13</v>
      </c>
      <c r="D116" s="158"/>
      <c r="E116" s="15"/>
      <c r="F116" s="15"/>
      <c r="G116" s="15"/>
      <c r="H116" s="15"/>
      <c r="I116" s="15"/>
      <c r="J116" s="15"/>
      <c r="K116" s="48"/>
      <c r="L116" s="138"/>
    </row>
    <row r="117" spans="1:12" x14ac:dyDescent="0.25">
      <c r="A117" s="133" t="s">
        <v>159</v>
      </c>
      <c r="B117" s="134" t="s">
        <v>25</v>
      </c>
      <c r="C117" s="135" t="s">
        <v>13</v>
      </c>
      <c r="D117" s="12">
        <f>D111-D119-D120-D125</f>
        <v>8.1024999999999352</v>
      </c>
      <c r="E117" s="1">
        <f t="shared" ref="E117:K117" si="29">E111-E119-E120-E125</f>
        <v>12.059412132000006</v>
      </c>
      <c r="F117" s="1">
        <f t="shared" si="29"/>
        <v>3.3643190491261521E-4</v>
      </c>
      <c r="G117" s="1">
        <f t="shared" si="29"/>
        <v>4.3463962321054339</v>
      </c>
      <c r="H117" s="1">
        <f t="shared" si="29"/>
        <v>4.1840092508051043</v>
      </c>
      <c r="I117" s="1">
        <f t="shared" si="29"/>
        <v>6.4301081666666562</v>
      </c>
      <c r="J117" s="1">
        <f t="shared" si="29"/>
        <v>4.2535963826666716</v>
      </c>
      <c r="K117" s="1">
        <f t="shared" si="29"/>
        <v>4.2535963826666716</v>
      </c>
      <c r="L117" s="136">
        <f>G117+H117+I117+J117+K117</f>
        <v>23.467706414910538</v>
      </c>
    </row>
    <row r="118" spans="1:12" x14ac:dyDescent="0.25">
      <c r="A118" s="133" t="s">
        <v>160</v>
      </c>
      <c r="B118" s="134" t="s">
        <v>27</v>
      </c>
      <c r="C118" s="135" t="s">
        <v>13</v>
      </c>
      <c r="D118" s="158"/>
      <c r="E118" s="15"/>
      <c r="F118" s="15"/>
      <c r="G118" s="15"/>
      <c r="H118" s="15"/>
      <c r="I118" s="15"/>
      <c r="J118" s="15"/>
      <c r="K118" s="48"/>
      <c r="L118" s="138"/>
    </row>
    <row r="119" spans="1:12" x14ac:dyDescent="0.25">
      <c r="A119" s="133" t="s">
        <v>161</v>
      </c>
      <c r="B119" s="134" t="s">
        <v>29</v>
      </c>
      <c r="C119" s="135" t="s">
        <v>13</v>
      </c>
      <c r="D119" s="158"/>
      <c r="E119" s="15"/>
      <c r="F119" s="15"/>
      <c r="G119" s="15"/>
      <c r="H119" s="15"/>
      <c r="I119" s="15"/>
      <c r="J119" s="15"/>
      <c r="K119" s="48"/>
      <c r="L119" s="138"/>
    </row>
    <row r="120" spans="1:12" x14ac:dyDescent="0.25">
      <c r="A120" s="133" t="s">
        <v>162</v>
      </c>
      <c r="B120" s="134" t="s">
        <v>31</v>
      </c>
      <c r="C120" s="135" t="s">
        <v>13</v>
      </c>
      <c r="D120" s="158"/>
      <c r="E120" s="15"/>
      <c r="F120" s="15"/>
      <c r="G120" s="15"/>
      <c r="H120" s="15"/>
      <c r="I120" s="15"/>
      <c r="J120" s="15"/>
      <c r="K120" s="48"/>
      <c r="L120" s="138"/>
    </row>
    <row r="121" spans="1:12" x14ac:dyDescent="0.25">
      <c r="A121" s="133" t="s">
        <v>163</v>
      </c>
      <c r="B121" s="134" t="s">
        <v>33</v>
      </c>
      <c r="C121" s="135" t="s">
        <v>13</v>
      </c>
      <c r="D121" s="158"/>
      <c r="E121" s="15"/>
      <c r="F121" s="15"/>
      <c r="G121" s="15"/>
      <c r="H121" s="15"/>
      <c r="I121" s="15"/>
      <c r="J121" s="15"/>
      <c r="K121" s="48"/>
      <c r="L121" s="138"/>
    </row>
    <row r="122" spans="1:12" ht="31.5" x14ac:dyDescent="0.25">
      <c r="A122" s="133" t="s">
        <v>164</v>
      </c>
      <c r="B122" s="137" t="s">
        <v>35</v>
      </c>
      <c r="C122" s="135" t="s">
        <v>13</v>
      </c>
      <c r="D122" s="158"/>
      <c r="E122" s="15"/>
      <c r="F122" s="15"/>
      <c r="G122" s="15"/>
      <c r="H122" s="15"/>
      <c r="I122" s="15"/>
      <c r="J122" s="15"/>
      <c r="K122" s="48"/>
      <c r="L122" s="138"/>
    </row>
    <row r="123" spans="1:12" x14ac:dyDescent="0.25">
      <c r="A123" s="133" t="s">
        <v>165</v>
      </c>
      <c r="B123" s="140" t="s">
        <v>37</v>
      </c>
      <c r="C123" s="135" t="s">
        <v>13</v>
      </c>
      <c r="D123" s="158"/>
      <c r="E123" s="15"/>
      <c r="F123" s="15"/>
      <c r="G123" s="15"/>
      <c r="H123" s="15"/>
      <c r="I123" s="15"/>
      <c r="J123" s="15"/>
      <c r="K123" s="48"/>
      <c r="L123" s="138"/>
    </row>
    <row r="124" spans="1:12" x14ac:dyDescent="0.25">
      <c r="A124" s="133" t="s">
        <v>166</v>
      </c>
      <c r="B124" s="140" t="s">
        <v>39</v>
      </c>
      <c r="C124" s="135" t="s">
        <v>13</v>
      </c>
      <c r="D124" s="158"/>
      <c r="E124" s="15"/>
      <c r="F124" s="15"/>
      <c r="G124" s="15"/>
      <c r="H124" s="15"/>
      <c r="I124" s="15"/>
      <c r="J124" s="15"/>
      <c r="K124" s="48"/>
      <c r="L124" s="138"/>
    </row>
    <row r="125" spans="1:12" x14ac:dyDescent="0.25">
      <c r="A125" s="133" t="s">
        <v>167</v>
      </c>
      <c r="B125" s="134" t="s">
        <v>41</v>
      </c>
      <c r="C125" s="135" t="s">
        <v>13</v>
      </c>
      <c r="D125" s="158"/>
      <c r="E125" s="15"/>
      <c r="F125" s="15"/>
      <c r="G125" s="15"/>
      <c r="H125" s="15"/>
      <c r="I125" s="15"/>
      <c r="J125" s="15"/>
      <c r="K125" s="48"/>
      <c r="L125" s="138"/>
    </row>
    <row r="126" spans="1:12" x14ac:dyDescent="0.25">
      <c r="A126" s="153" t="s">
        <v>168</v>
      </c>
      <c r="B126" s="172" t="s">
        <v>169</v>
      </c>
      <c r="C126" s="155" t="s">
        <v>13</v>
      </c>
      <c r="D126" s="12">
        <f>D127+D131+D132+D133+D134+D135+D136+D137+D140</f>
        <v>0</v>
      </c>
      <c r="E126" s="1">
        <f t="shared" ref="E126:K126" si="30">E127+E131+E132+E133+E134+E135+E136+E137+E140</f>
        <v>5.5369999999999999</v>
      </c>
      <c r="F126" s="1">
        <f t="shared" si="30"/>
        <v>0</v>
      </c>
      <c r="G126" s="1">
        <f t="shared" si="30"/>
        <v>0.86927924642108678</v>
      </c>
      <c r="H126" s="1">
        <f t="shared" si="30"/>
        <v>0.83680185016102093</v>
      </c>
      <c r="I126" s="1">
        <f t="shared" si="30"/>
        <v>1.2860216333333314</v>
      </c>
      <c r="J126" s="1">
        <f t="shared" si="30"/>
        <v>0.85071927653333435</v>
      </c>
      <c r="K126" s="43">
        <f t="shared" si="30"/>
        <v>0.85071927653333435</v>
      </c>
      <c r="L126" s="136">
        <f t="shared" ref="L126:L127" si="31">G126+H126+I126+J126+K126</f>
        <v>4.6935412829821077</v>
      </c>
    </row>
    <row r="127" spans="1:12" x14ac:dyDescent="0.25">
      <c r="A127" s="133" t="s">
        <v>170</v>
      </c>
      <c r="B127" s="134" t="s">
        <v>15</v>
      </c>
      <c r="C127" s="135" t="s">
        <v>13</v>
      </c>
      <c r="D127" s="12">
        <f>D128+D129+D130</f>
        <v>0</v>
      </c>
      <c r="E127" s="1">
        <f t="shared" ref="E127:K127" si="32">E128+E129+E130</f>
        <v>0</v>
      </c>
      <c r="F127" s="1">
        <f t="shared" si="32"/>
        <v>0</v>
      </c>
      <c r="G127" s="1">
        <f t="shared" si="32"/>
        <v>0</v>
      </c>
      <c r="H127" s="1">
        <f t="shared" si="32"/>
        <v>0</v>
      </c>
      <c r="I127" s="1">
        <f t="shared" si="32"/>
        <v>0</v>
      </c>
      <c r="J127" s="1">
        <f t="shared" si="32"/>
        <v>0</v>
      </c>
      <c r="K127" s="43">
        <f t="shared" si="32"/>
        <v>0</v>
      </c>
      <c r="L127" s="136">
        <f t="shared" si="31"/>
        <v>0</v>
      </c>
    </row>
    <row r="128" spans="1:12" ht="31.5" x14ac:dyDescent="0.25">
      <c r="A128" s="133" t="s">
        <v>171</v>
      </c>
      <c r="B128" s="152" t="s">
        <v>17</v>
      </c>
      <c r="C128" s="135" t="s">
        <v>13</v>
      </c>
      <c r="D128" s="12"/>
      <c r="E128" s="1"/>
      <c r="F128" s="1"/>
      <c r="G128" s="15"/>
      <c r="H128" s="15"/>
      <c r="I128" s="15"/>
      <c r="J128" s="15"/>
      <c r="K128" s="48"/>
      <c r="L128" s="138"/>
    </row>
    <row r="129" spans="1:19" ht="31.5" x14ac:dyDescent="0.25">
      <c r="A129" s="133" t="s">
        <v>172</v>
      </c>
      <c r="B129" s="152" t="s">
        <v>19</v>
      </c>
      <c r="C129" s="135" t="s">
        <v>13</v>
      </c>
      <c r="D129" s="12"/>
      <c r="E129" s="1"/>
      <c r="F129" s="1"/>
      <c r="G129" s="15"/>
      <c r="H129" s="15"/>
      <c r="I129" s="15"/>
      <c r="J129" s="15"/>
      <c r="K129" s="48"/>
      <c r="L129" s="138"/>
    </row>
    <row r="130" spans="1:19" ht="31.5" x14ac:dyDescent="0.25">
      <c r="A130" s="133" t="s">
        <v>173</v>
      </c>
      <c r="B130" s="152" t="s">
        <v>21</v>
      </c>
      <c r="C130" s="135" t="s">
        <v>13</v>
      </c>
      <c r="D130" s="12"/>
      <c r="E130" s="1"/>
      <c r="F130" s="1"/>
      <c r="G130" s="15"/>
      <c r="H130" s="15"/>
      <c r="I130" s="15"/>
      <c r="J130" s="15"/>
      <c r="K130" s="48"/>
      <c r="L130" s="138"/>
    </row>
    <row r="131" spans="1:19" x14ac:dyDescent="0.25">
      <c r="A131" s="133" t="s">
        <v>174</v>
      </c>
      <c r="B131" s="173" t="s">
        <v>175</v>
      </c>
      <c r="C131" s="135" t="s">
        <v>13</v>
      </c>
      <c r="D131" s="12"/>
      <c r="E131" s="1"/>
      <c r="F131" s="1"/>
      <c r="G131" s="15"/>
      <c r="H131" s="15"/>
      <c r="I131" s="15"/>
      <c r="J131" s="15"/>
      <c r="K131" s="48"/>
      <c r="L131" s="138"/>
    </row>
    <row r="132" spans="1:19" x14ac:dyDescent="0.25">
      <c r="A132" s="133" t="s">
        <v>176</v>
      </c>
      <c r="B132" s="173" t="s">
        <v>177</v>
      </c>
      <c r="C132" s="135" t="s">
        <v>13</v>
      </c>
      <c r="D132" s="93">
        <v>0</v>
      </c>
      <c r="E132" s="1">
        <v>5.5369999999999999</v>
      </c>
      <c r="F132" s="1">
        <v>0</v>
      </c>
      <c r="G132" s="1">
        <f>G117*20%</f>
        <v>0.86927924642108678</v>
      </c>
      <c r="H132" s="1">
        <f>H117*20%</f>
        <v>0.83680185016102093</v>
      </c>
      <c r="I132" s="1">
        <f>I117*20%</f>
        <v>1.2860216333333314</v>
      </c>
      <c r="J132" s="1">
        <f>J117*20%</f>
        <v>0.85071927653333435</v>
      </c>
      <c r="K132" s="1">
        <f>K117*20%</f>
        <v>0.85071927653333435</v>
      </c>
      <c r="L132" s="136">
        <f>G132+H132+I132+J132+K132</f>
        <v>4.6935412829821077</v>
      </c>
    </row>
    <row r="133" spans="1:19" x14ac:dyDescent="0.25">
      <c r="A133" s="133" t="s">
        <v>178</v>
      </c>
      <c r="B133" s="173" t="s">
        <v>179</v>
      </c>
      <c r="C133" s="135" t="s">
        <v>13</v>
      </c>
      <c r="D133" s="158"/>
      <c r="E133" s="15"/>
      <c r="F133" s="15"/>
      <c r="G133" s="15"/>
      <c r="H133" s="15"/>
      <c r="I133" s="15"/>
      <c r="J133" s="15"/>
      <c r="K133" s="48"/>
      <c r="L133" s="138"/>
    </row>
    <row r="134" spans="1:19" x14ac:dyDescent="0.25">
      <c r="A134" s="133" t="s">
        <v>180</v>
      </c>
      <c r="B134" s="173" t="s">
        <v>181</v>
      </c>
      <c r="C134" s="135" t="s">
        <v>13</v>
      </c>
      <c r="D134" s="158"/>
      <c r="E134" s="15"/>
      <c r="F134" s="15"/>
      <c r="G134" s="15"/>
      <c r="H134" s="15"/>
      <c r="I134" s="15"/>
      <c r="J134" s="15"/>
      <c r="K134" s="48"/>
      <c r="L134" s="138"/>
    </row>
    <row r="135" spans="1:19" x14ac:dyDescent="0.25">
      <c r="A135" s="133" t="s">
        <v>182</v>
      </c>
      <c r="B135" s="173" t="s">
        <v>183</v>
      </c>
      <c r="C135" s="135" t="s">
        <v>13</v>
      </c>
      <c r="D135" s="158"/>
      <c r="E135" s="15"/>
      <c r="F135" s="15"/>
      <c r="G135" s="15"/>
      <c r="H135" s="15"/>
      <c r="I135" s="15"/>
      <c r="J135" s="15"/>
      <c r="K135" s="48"/>
      <c r="L135" s="138"/>
    </row>
    <row r="136" spans="1:19" x14ac:dyDescent="0.25">
      <c r="A136" s="133" t="s">
        <v>184</v>
      </c>
      <c r="B136" s="173" t="s">
        <v>185</v>
      </c>
      <c r="C136" s="135" t="s">
        <v>13</v>
      </c>
      <c r="D136" s="158"/>
      <c r="E136" s="15"/>
      <c r="F136" s="15"/>
      <c r="G136" s="15"/>
      <c r="H136" s="15"/>
      <c r="I136" s="15"/>
      <c r="J136" s="15"/>
      <c r="K136" s="48"/>
      <c r="L136" s="138"/>
    </row>
    <row r="137" spans="1:19" ht="31.5" x14ac:dyDescent="0.25">
      <c r="A137" s="133" t="s">
        <v>186</v>
      </c>
      <c r="B137" s="173" t="s">
        <v>35</v>
      </c>
      <c r="C137" s="135" t="s">
        <v>13</v>
      </c>
      <c r="D137" s="158"/>
      <c r="E137" s="15"/>
      <c r="F137" s="15"/>
      <c r="G137" s="15"/>
      <c r="H137" s="15"/>
      <c r="I137" s="15"/>
      <c r="J137" s="15"/>
      <c r="K137" s="48"/>
      <c r="L137" s="138"/>
    </row>
    <row r="138" spans="1:19" x14ac:dyDescent="0.25">
      <c r="A138" s="133" t="s">
        <v>187</v>
      </c>
      <c r="B138" s="140" t="s">
        <v>188</v>
      </c>
      <c r="C138" s="135" t="s">
        <v>13</v>
      </c>
      <c r="D138" s="158"/>
      <c r="E138" s="15"/>
      <c r="F138" s="15"/>
      <c r="G138" s="15"/>
      <c r="H138" s="15"/>
      <c r="I138" s="15"/>
      <c r="J138" s="15"/>
      <c r="K138" s="48"/>
      <c r="L138" s="138"/>
    </row>
    <row r="139" spans="1:19" x14ac:dyDescent="0.25">
      <c r="A139" s="133" t="s">
        <v>189</v>
      </c>
      <c r="B139" s="140" t="s">
        <v>39</v>
      </c>
      <c r="C139" s="135" t="s">
        <v>13</v>
      </c>
      <c r="D139" s="158"/>
      <c r="E139" s="15"/>
      <c r="F139" s="15"/>
      <c r="G139" s="15"/>
      <c r="H139" s="15"/>
      <c r="I139" s="15"/>
      <c r="J139" s="15"/>
      <c r="K139" s="48"/>
      <c r="L139" s="138"/>
    </row>
    <row r="140" spans="1:19" x14ac:dyDescent="0.25">
      <c r="A140" s="133" t="s">
        <v>190</v>
      </c>
      <c r="B140" s="173" t="s">
        <v>191</v>
      </c>
      <c r="C140" s="135" t="s">
        <v>13</v>
      </c>
      <c r="D140" s="158"/>
      <c r="E140" s="15"/>
      <c r="F140" s="15"/>
      <c r="G140" s="15"/>
      <c r="H140" s="15"/>
      <c r="I140" s="15"/>
      <c r="J140" s="15"/>
      <c r="K140" s="48"/>
      <c r="L140" s="138"/>
    </row>
    <row r="141" spans="1:19" x14ac:dyDescent="0.25">
      <c r="A141" s="153" t="s">
        <v>192</v>
      </c>
      <c r="B141" s="172" t="s">
        <v>193</v>
      </c>
      <c r="C141" s="155" t="s">
        <v>13</v>
      </c>
      <c r="D141" s="12">
        <f>D111-D126</f>
        <v>8.1024999999999352</v>
      </c>
      <c r="E141" s="1">
        <f t="shared" ref="E141:K155" si="33">E111-E126</f>
        <v>6.5224121320000057</v>
      </c>
      <c r="F141" s="1">
        <f t="shared" si="33"/>
        <v>3.3643190491261521E-4</v>
      </c>
      <c r="G141" s="1">
        <f>G111-G126</f>
        <v>3.4771169856843471</v>
      </c>
      <c r="H141" s="1">
        <f t="shared" si="33"/>
        <v>3.3472074006440833</v>
      </c>
      <c r="I141" s="1">
        <f t="shared" si="33"/>
        <v>5.1440865333333248</v>
      </c>
      <c r="J141" s="1">
        <f>J111-J126</f>
        <v>3.4028771061333374</v>
      </c>
      <c r="K141" s="43">
        <f t="shared" si="33"/>
        <v>3.4028771061333374</v>
      </c>
      <c r="L141" s="136">
        <f t="shared" ref="L141:L160" si="34">G141+H141+I141+J141+K141</f>
        <v>18.774165131928431</v>
      </c>
    </row>
    <row r="142" spans="1:19" x14ac:dyDescent="0.25">
      <c r="A142" s="133" t="s">
        <v>194</v>
      </c>
      <c r="B142" s="134" t="s">
        <v>15</v>
      </c>
      <c r="C142" s="135" t="s">
        <v>13</v>
      </c>
      <c r="D142" s="12">
        <f t="shared" ref="D142:D155" si="35">D112-D127</f>
        <v>0</v>
      </c>
      <c r="E142" s="1">
        <f t="shared" si="33"/>
        <v>0</v>
      </c>
      <c r="F142" s="1">
        <f t="shared" si="33"/>
        <v>0</v>
      </c>
      <c r="G142" s="1">
        <f t="shared" si="33"/>
        <v>0</v>
      </c>
      <c r="H142" s="1">
        <f t="shared" si="33"/>
        <v>0</v>
      </c>
      <c r="I142" s="1">
        <f t="shared" si="33"/>
        <v>0</v>
      </c>
      <c r="J142" s="1">
        <f t="shared" si="33"/>
        <v>0</v>
      </c>
      <c r="K142" s="43">
        <f t="shared" si="33"/>
        <v>0</v>
      </c>
      <c r="L142" s="136">
        <f t="shared" si="34"/>
        <v>0</v>
      </c>
    </row>
    <row r="143" spans="1:19" ht="31.5" x14ac:dyDescent="0.25">
      <c r="A143" s="133" t="s">
        <v>195</v>
      </c>
      <c r="B143" s="152" t="s">
        <v>17</v>
      </c>
      <c r="C143" s="135" t="s">
        <v>13</v>
      </c>
      <c r="D143" s="12">
        <f t="shared" si="35"/>
        <v>0</v>
      </c>
      <c r="E143" s="1">
        <f t="shared" si="33"/>
        <v>0</v>
      </c>
      <c r="F143" s="1">
        <f t="shared" si="33"/>
        <v>0</v>
      </c>
      <c r="G143" s="1">
        <f t="shared" si="33"/>
        <v>0</v>
      </c>
      <c r="H143" s="1">
        <f t="shared" si="33"/>
        <v>0</v>
      </c>
      <c r="I143" s="1">
        <f t="shared" si="33"/>
        <v>0</v>
      </c>
      <c r="J143" s="1">
        <f t="shared" si="33"/>
        <v>0</v>
      </c>
      <c r="K143" s="43">
        <f t="shared" si="33"/>
        <v>0</v>
      </c>
      <c r="L143" s="136">
        <f t="shared" si="34"/>
        <v>0</v>
      </c>
    </row>
    <row r="144" spans="1:19" ht="31.5" x14ac:dyDescent="0.25">
      <c r="A144" s="133" t="s">
        <v>196</v>
      </c>
      <c r="B144" s="152" t="s">
        <v>19</v>
      </c>
      <c r="C144" s="135" t="s">
        <v>13</v>
      </c>
      <c r="D144" s="12">
        <f t="shared" si="35"/>
        <v>0</v>
      </c>
      <c r="E144" s="1">
        <f t="shared" si="33"/>
        <v>0</v>
      </c>
      <c r="F144" s="1">
        <f t="shared" si="33"/>
        <v>0</v>
      </c>
      <c r="G144" s="1">
        <f t="shared" si="33"/>
        <v>0</v>
      </c>
      <c r="H144" s="1">
        <f t="shared" si="33"/>
        <v>0</v>
      </c>
      <c r="I144" s="1">
        <f t="shared" si="33"/>
        <v>0</v>
      </c>
      <c r="J144" s="1">
        <f t="shared" si="33"/>
        <v>0</v>
      </c>
      <c r="K144" s="43">
        <f t="shared" si="33"/>
        <v>0</v>
      </c>
      <c r="L144" s="136">
        <f t="shared" si="34"/>
        <v>0</v>
      </c>
      <c r="O144" s="139"/>
      <c r="P144" s="139"/>
      <c r="Q144" s="139"/>
      <c r="R144" s="139"/>
      <c r="S144" s="139"/>
    </row>
    <row r="145" spans="1:12" ht="31.5" x14ac:dyDescent="0.25">
      <c r="A145" s="133" t="s">
        <v>197</v>
      </c>
      <c r="B145" s="152" t="s">
        <v>21</v>
      </c>
      <c r="C145" s="135" t="s">
        <v>13</v>
      </c>
      <c r="D145" s="12">
        <f t="shared" si="35"/>
        <v>0</v>
      </c>
      <c r="E145" s="1">
        <f t="shared" si="33"/>
        <v>0</v>
      </c>
      <c r="F145" s="1">
        <f t="shared" si="33"/>
        <v>0</v>
      </c>
      <c r="G145" s="1">
        <f t="shared" si="33"/>
        <v>0</v>
      </c>
      <c r="H145" s="1">
        <f t="shared" si="33"/>
        <v>0</v>
      </c>
      <c r="I145" s="1">
        <f t="shared" si="33"/>
        <v>0</v>
      </c>
      <c r="J145" s="1">
        <f t="shared" si="33"/>
        <v>0</v>
      </c>
      <c r="K145" s="43">
        <f t="shared" si="33"/>
        <v>0</v>
      </c>
      <c r="L145" s="136">
        <f t="shared" si="34"/>
        <v>0</v>
      </c>
    </row>
    <row r="146" spans="1:12" x14ac:dyDescent="0.25">
      <c r="A146" s="133" t="s">
        <v>198</v>
      </c>
      <c r="B146" s="134" t="s">
        <v>23</v>
      </c>
      <c r="C146" s="135" t="s">
        <v>13</v>
      </c>
      <c r="D146" s="12">
        <f t="shared" si="35"/>
        <v>0</v>
      </c>
      <c r="E146" s="1">
        <f t="shared" si="33"/>
        <v>0</v>
      </c>
      <c r="F146" s="1">
        <f t="shared" si="33"/>
        <v>0</v>
      </c>
      <c r="G146" s="1">
        <f t="shared" si="33"/>
        <v>0</v>
      </c>
      <c r="H146" s="1">
        <f t="shared" si="33"/>
        <v>0</v>
      </c>
      <c r="I146" s="1">
        <f t="shared" si="33"/>
        <v>0</v>
      </c>
      <c r="J146" s="1">
        <f t="shared" si="33"/>
        <v>0</v>
      </c>
      <c r="K146" s="43">
        <f t="shared" si="33"/>
        <v>0</v>
      </c>
      <c r="L146" s="136">
        <f t="shared" si="34"/>
        <v>0</v>
      </c>
    </row>
    <row r="147" spans="1:12" x14ac:dyDescent="0.25">
      <c r="A147" s="133" t="s">
        <v>199</v>
      </c>
      <c r="B147" s="134" t="s">
        <v>25</v>
      </c>
      <c r="C147" s="135" t="s">
        <v>13</v>
      </c>
      <c r="D147" s="12">
        <f t="shared" si="35"/>
        <v>8.1024999999999352</v>
      </c>
      <c r="E147" s="1">
        <f t="shared" si="33"/>
        <v>6.5224121320000057</v>
      </c>
      <c r="F147" s="1">
        <f t="shared" si="33"/>
        <v>3.3643190491261521E-4</v>
      </c>
      <c r="G147" s="1">
        <f t="shared" si="33"/>
        <v>3.4771169856843471</v>
      </c>
      <c r="H147" s="1">
        <f t="shared" si="33"/>
        <v>3.3472074006440833</v>
      </c>
      <c r="I147" s="1">
        <f t="shared" si="33"/>
        <v>5.1440865333333248</v>
      </c>
      <c r="J147" s="1">
        <f t="shared" si="33"/>
        <v>3.4028771061333374</v>
      </c>
      <c r="K147" s="43">
        <f t="shared" si="33"/>
        <v>3.4028771061333374</v>
      </c>
      <c r="L147" s="136">
        <f t="shared" si="34"/>
        <v>18.774165131928431</v>
      </c>
    </row>
    <row r="148" spans="1:12" x14ac:dyDescent="0.25">
      <c r="A148" s="133" t="s">
        <v>200</v>
      </c>
      <c r="B148" s="134" t="s">
        <v>27</v>
      </c>
      <c r="C148" s="135" t="s">
        <v>13</v>
      </c>
      <c r="D148" s="12">
        <f t="shared" si="35"/>
        <v>0</v>
      </c>
      <c r="E148" s="1">
        <f t="shared" si="33"/>
        <v>0</v>
      </c>
      <c r="F148" s="1">
        <f t="shared" si="33"/>
        <v>0</v>
      </c>
      <c r="G148" s="1">
        <f t="shared" si="33"/>
        <v>0</v>
      </c>
      <c r="H148" s="1">
        <f t="shared" si="33"/>
        <v>0</v>
      </c>
      <c r="I148" s="1">
        <f t="shared" si="33"/>
        <v>0</v>
      </c>
      <c r="J148" s="1">
        <f t="shared" si="33"/>
        <v>0</v>
      </c>
      <c r="K148" s="43">
        <f t="shared" si="33"/>
        <v>0</v>
      </c>
      <c r="L148" s="136">
        <f t="shared" si="34"/>
        <v>0</v>
      </c>
    </row>
    <row r="149" spans="1:12" x14ac:dyDescent="0.25">
      <c r="A149" s="133" t="s">
        <v>201</v>
      </c>
      <c r="B149" s="137" t="s">
        <v>29</v>
      </c>
      <c r="C149" s="135" t="s">
        <v>13</v>
      </c>
      <c r="D149" s="12">
        <f t="shared" si="35"/>
        <v>0</v>
      </c>
      <c r="E149" s="1">
        <f t="shared" si="33"/>
        <v>0</v>
      </c>
      <c r="F149" s="1">
        <f t="shared" si="33"/>
        <v>0</v>
      </c>
      <c r="G149" s="1">
        <f t="shared" si="33"/>
        <v>0</v>
      </c>
      <c r="H149" s="1">
        <f t="shared" si="33"/>
        <v>0</v>
      </c>
      <c r="I149" s="1">
        <f t="shared" si="33"/>
        <v>0</v>
      </c>
      <c r="J149" s="1">
        <f t="shared" si="33"/>
        <v>0</v>
      </c>
      <c r="K149" s="43">
        <f t="shared" si="33"/>
        <v>0</v>
      </c>
      <c r="L149" s="136">
        <f t="shared" si="34"/>
        <v>0</v>
      </c>
    </row>
    <row r="150" spans="1:12" x14ac:dyDescent="0.25">
      <c r="A150" s="133" t="s">
        <v>202</v>
      </c>
      <c r="B150" s="134" t="s">
        <v>31</v>
      </c>
      <c r="C150" s="135" t="s">
        <v>13</v>
      </c>
      <c r="D150" s="12">
        <f t="shared" si="35"/>
        <v>0</v>
      </c>
      <c r="E150" s="1">
        <f t="shared" si="33"/>
        <v>0</v>
      </c>
      <c r="F150" s="1">
        <f t="shared" si="33"/>
        <v>0</v>
      </c>
      <c r="G150" s="1">
        <f t="shared" si="33"/>
        <v>0</v>
      </c>
      <c r="H150" s="1">
        <f t="shared" si="33"/>
        <v>0</v>
      </c>
      <c r="I150" s="1">
        <f t="shared" si="33"/>
        <v>0</v>
      </c>
      <c r="J150" s="1">
        <f t="shared" si="33"/>
        <v>0</v>
      </c>
      <c r="K150" s="43">
        <f t="shared" si="33"/>
        <v>0</v>
      </c>
      <c r="L150" s="136">
        <f t="shared" si="34"/>
        <v>0</v>
      </c>
    </row>
    <row r="151" spans="1:12" x14ac:dyDescent="0.25">
      <c r="A151" s="133" t="s">
        <v>203</v>
      </c>
      <c r="B151" s="134" t="s">
        <v>33</v>
      </c>
      <c r="C151" s="135" t="s">
        <v>13</v>
      </c>
      <c r="D151" s="12">
        <f t="shared" si="35"/>
        <v>0</v>
      </c>
      <c r="E151" s="1">
        <f t="shared" si="33"/>
        <v>0</v>
      </c>
      <c r="F151" s="1">
        <f t="shared" si="33"/>
        <v>0</v>
      </c>
      <c r="G151" s="1">
        <f t="shared" si="33"/>
        <v>0</v>
      </c>
      <c r="H151" s="1">
        <f t="shared" si="33"/>
        <v>0</v>
      </c>
      <c r="I151" s="1">
        <f t="shared" si="33"/>
        <v>0</v>
      </c>
      <c r="J151" s="1">
        <f t="shared" si="33"/>
        <v>0</v>
      </c>
      <c r="K151" s="43">
        <f t="shared" si="33"/>
        <v>0</v>
      </c>
      <c r="L151" s="136">
        <f t="shared" si="34"/>
        <v>0</v>
      </c>
    </row>
    <row r="152" spans="1:12" ht="31.5" x14ac:dyDescent="0.25">
      <c r="A152" s="133" t="s">
        <v>204</v>
      </c>
      <c r="B152" s="137" t="s">
        <v>35</v>
      </c>
      <c r="C152" s="135" t="s">
        <v>13</v>
      </c>
      <c r="D152" s="12">
        <f t="shared" si="35"/>
        <v>0</v>
      </c>
      <c r="E152" s="1">
        <f t="shared" si="33"/>
        <v>0</v>
      </c>
      <c r="F152" s="1">
        <f t="shared" si="33"/>
        <v>0</v>
      </c>
      <c r="G152" s="1">
        <f t="shared" si="33"/>
        <v>0</v>
      </c>
      <c r="H152" s="1">
        <f t="shared" si="33"/>
        <v>0</v>
      </c>
      <c r="I152" s="1">
        <f t="shared" si="33"/>
        <v>0</v>
      </c>
      <c r="J152" s="1">
        <f t="shared" si="33"/>
        <v>0</v>
      </c>
      <c r="K152" s="43">
        <f t="shared" si="33"/>
        <v>0</v>
      </c>
      <c r="L152" s="136">
        <f t="shared" si="34"/>
        <v>0</v>
      </c>
    </row>
    <row r="153" spans="1:12" x14ac:dyDescent="0.25">
      <c r="A153" s="133" t="s">
        <v>205</v>
      </c>
      <c r="B153" s="140" t="s">
        <v>37</v>
      </c>
      <c r="C153" s="135" t="s">
        <v>13</v>
      </c>
      <c r="D153" s="12">
        <f t="shared" si="35"/>
        <v>0</v>
      </c>
      <c r="E153" s="1">
        <f t="shared" si="33"/>
        <v>0</v>
      </c>
      <c r="F153" s="1">
        <f t="shared" si="33"/>
        <v>0</v>
      </c>
      <c r="G153" s="1">
        <f t="shared" si="33"/>
        <v>0</v>
      </c>
      <c r="H153" s="1">
        <f t="shared" si="33"/>
        <v>0</v>
      </c>
      <c r="I153" s="1">
        <f t="shared" si="33"/>
        <v>0</v>
      </c>
      <c r="J153" s="1">
        <f t="shared" si="33"/>
        <v>0</v>
      </c>
      <c r="K153" s="43">
        <f t="shared" si="33"/>
        <v>0</v>
      </c>
      <c r="L153" s="136">
        <f t="shared" si="34"/>
        <v>0</v>
      </c>
    </row>
    <row r="154" spans="1:12" x14ac:dyDescent="0.25">
      <c r="A154" s="133" t="s">
        <v>206</v>
      </c>
      <c r="B154" s="140" t="s">
        <v>39</v>
      </c>
      <c r="C154" s="135" t="s">
        <v>13</v>
      </c>
      <c r="D154" s="12">
        <f t="shared" si="35"/>
        <v>0</v>
      </c>
      <c r="E154" s="1">
        <f t="shared" si="33"/>
        <v>0</v>
      </c>
      <c r="F154" s="1">
        <f t="shared" si="33"/>
        <v>0</v>
      </c>
      <c r="G154" s="1">
        <f t="shared" si="33"/>
        <v>0</v>
      </c>
      <c r="H154" s="1">
        <f t="shared" si="33"/>
        <v>0</v>
      </c>
      <c r="I154" s="1">
        <f t="shared" si="33"/>
        <v>0</v>
      </c>
      <c r="J154" s="1">
        <f t="shared" si="33"/>
        <v>0</v>
      </c>
      <c r="K154" s="43">
        <f t="shared" si="33"/>
        <v>0</v>
      </c>
      <c r="L154" s="136">
        <f t="shared" si="34"/>
        <v>0</v>
      </c>
    </row>
    <row r="155" spans="1:12" x14ac:dyDescent="0.25">
      <c r="A155" s="133" t="s">
        <v>207</v>
      </c>
      <c r="B155" s="134" t="s">
        <v>41</v>
      </c>
      <c r="C155" s="135" t="s">
        <v>13</v>
      </c>
      <c r="D155" s="12">
        <f t="shared" si="35"/>
        <v>0</v>
      </c>
      <c r="E155" s="1">
        <f t="shared" si="33"/>
        <v>0</v>
      </c>
      <c r="F155" s="1">
        <f t="shared" si="33"/>
        <v>0</v>
      </c>
      <c r="G155" s="1">
        <f t="shared" si="33"/>
        <v>0</v>
      </c>
      <c r="H155" s="1">
        <f t="shared" si="33"/>
        <v>0</v>
      </c>
      <c r="I155" s="1">
        <f t="shared" si="33"/>
        <v>0</v>
      </c>
      <c r="J155" s="1">
        <f t="shared" si="33"/>
        <v>0</v>
      </c>
      <c r="K155" s="43">
        <f t="shared" si="33"/>
        <v>0</v>
      </c>
      <c r="L155" s="136">
        <f t="shared" si="34"/>
        <v>0</v>
      </c>
    </row>
    <row r="156" spans="1:12" x14ac:dyDescent="0.25">
      <c r="A156" s="153" t="s">
        <v>208</v>
      </c>
      <c r="B156" s="172" t="s">
        <v>209</v>
      </c>
      <c r="C156" s="155" t="s">
        <v>13</v>
      </c>
      <c r="D156" s="12">
        <v>0</v>
      </c>
      <c r="E156" s="1">
        <v>0</v>
      </c>
      <c r="F156" s="1">
        <v>0</v>
      </c>
      <c r="G156" s="1">
        <f>G141</f>
        <v>3.4771169856843471</v>
      </c>
      <c r="H156" s="1">
        <f>H141</f>
        <v>3.3472074006440833</v>
      </c>
      <c r="I156" s="1">
        <f t="shared" ref="G156:K156" si="36">I141</f>
        <v>5.1440865333333248</v>
      </c>
      <c r="J156" s="1">
        <f t="shared" si="36"/>
        <v>3.4028771061333374</v>
      </c>
      <c r="K156" s="43">
        <f t="shared" si="36"/>
        <v>3.4028771061333374</v>
      </c>
      <c r="L156" s="136">
        <f t="shared" si="34"/>
        <v>18.774165131928431</v>
      </c>
    </row>
    <row r="157" spans="1:12" x14ac:dyDescent="0.25">
      <c r="A157" s="133" t="s">
        <v>210</v>
      </c>
      <c r="B157" s="173" t="s">
        <v>211</v>
      </c>
      <c r="C157" s="135" t="s">
        <v>13</v>
      </c>
      <c r="D157" s="16">
        <v>8.1024999999999991</v>
      </c>
      <c r="E157" s="16">
        <f>E147</f>
        <v>6.5224121320000057</v>
      </c>
      <c r="F157" s="16">
        <v>0</v>
      </c>
      <c r="G157" s="16">
        <f>G156</f>
        <v>3.4771169856843471</v>
      </c>
      <c r="H157" s="16">
        <f t="shared" ref="H157:K157" si="37">H156</f>
        <v>3.3472074006440833</v>
      </c>
      <c r="I157" s="16">
        <f t="shared" si="37"/>
        <v>5.1440865333333248</v>
      </c>
      <c r="J157" s="16">
        <f t="shared" si="37"/>
        <v>3.4028771061333374</v>
      </c>
      <c r="K157" s="16">
        <f t="shared" si="37"/>
        <v>3.4028771061333374</v>
      </c>
      <c r="L157" s="136">
        <f t="shared" si="34"/>
        <v>18.774165131928431</v>
      </c>
    </row>
    <row r="158" spans="1:12" x14ac:dyDescent="0.25">
      <c r="A158" s="133" t="s">
        <v>212</v>
      </c>
      <c r="B158" s="173" t="s">
        <v>213</v>
      </c>
      <c r="C158" s="135" t="s">
        <v>13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">
        <f>I158*104.165605169446/100</f>
        <v>0</v>
      </c>
      <c r="K158" s="43">
        <f>J158</f>
        <v>0</v>
      </c>
      <c r="L158" s="136">
        <f t="shared" si="34"/>
        <v>0</v>
      </c>
    </row>
    <row r="159" spans="1:12" x14ac:dyDescent="0.25">
      <c r="A159" s="133" t="s">
        <v>214</v>
      </c>
      <c r="B159" s="173" t="s">
        <v>215</v>
      </c>
      <c r="C159" s="135" t="s">
        <v>13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49">
        <v>0</v>
      </c>
      <c r="L159" s="136">
        <f t="shared" si="34"/>
        <v>0</v>
      </c>
    </row>
    <row r="160" spans="1:12" ht="16.5" thickBot="1" x14ac:dyDescent="0.3">
      <c r="A160" s="160" t="s">
        <v>216</v>
      </c>
      <c r="B160" s="174" t="s">
        <v>217</v>
      </c>
      <c r="C160" s="165" t="s">
        <v>13</v>
      </c>
      <c r="D160" s="175">
        <v>0</v>
      </c>
      <c r="E160" s="175">
        <v>0</v>
      </c>
      <c r="F160" s="175">
        <v>0</v>
      </c>
      <c r="G160" s="175">
        <v>0</v>
      </c>
      <c r="H160" s="175">
        <v>0</v>
      </c>
      <c r="I160" s="175">
        <v>0</v>
      </c>
      <c r="J160" s="13">
        <f>I160*104.165605169446/100</f>
        <v>0</v>
      </c>
      <c r="K160" s="46">
        <f>J160</f>
        <v>0</v>
      </c>
      <c r="L160" s="136">
        <f t="shared" si="34"/>
        <v>0</v>
      </c>
    </row>
    <row r="161" spans="1:12" x14ac:dyDescent="0.25">
      <c r="A161" s="176" t="s">
        <v>218</v>
      </c>
      <c r="B161" s="177" t="s">
        <v>103</v>
      </c>
      <c r="C161" s="178" t="s">
        <v>219</v>
      </c>
      <c r="D161" s="167"/>
      <c r="E161" s="17"/>
      <c r="F161" s="17"/>
      <c r="G161" s="17"/>
      <c r="H161" s="17"/>
      <c r="I161" s="17"/>
      <c r="J161" s="17"/>
      <c r="K161" s="50"/>
      <c r="L161" s="168"/>
    </row>
    <row r="162" spans="1:12" ht="31.5" x14ac:dyDescent="0.25">
      <c r="A162" s="133" t="s">
        <v>220</v>
      </c>
      <c r="B162" s="173" t="s">
        <v>221</v>
      </c>
      <c r="C162" s="135" t="s">
        <v>13</v>
      </c>
      <c r="D162" s="12">
        <f>D111+D107+D69</f>
        <v>29.313589999999934</v>
      </c>
      <c r="E162" s="1">
        <f t="shared" ref="E162:K162" si="38">E111+E107+E69</f>
        <v>32.255108922000005</v>
      </c>
      <c r="F162" s="1">
        <f t="shared" si="38"/>
        <v>18.132789591904913</v>
      </c>
      <c r="G162" s="1">
        <f t="shared" si="38"/>
        <v>24.845034820685193</v>
      </c>
      <c r="H162" s="1">
        <f t="shared" si="38"/>
        <v>27.667390677291571</v>
      </c>
      <c r="I162" s="1">
        <f t="shared" si="38"/>
        <v>29.004418695119785</v>
      </c>
      <c r="J162" s="1">
        <f t="shared" si="38"/>
        <v>28.06442971600001</v>
      </c>
      <c r="K162" s="43">
        <f t="shared" si="38"/>
        <v>30.473999013243972</v>
      </c>
      <c r="L162" s="136">
        <f t="shared" ref="L162:L167" si="39">G162+H162+I162+J162+K162</f>
        <v>140.05527292234052</v>
      </c>
    </row>
    <row r="163" spans="1:12" x14ac:dyDescent="0.25">
      <c r="A163" s="133" t="s">
        <v>222</v>
      </c>
      <c r="B163" s="173" t="s">
        <v>223</v>
      </c>
      <c r="C163" s="135" t="s">
        <v>13</v>
      </c>
      <c r="D163" s="12">
        <v>0</v>
      </c>
      <c r="E163" s="1">
        <f t="shared" ref="E163:G164" si="40">D165</f>
        <v>0</v>
      </c>
      <c r="F163" s="1">
        <f t="shared" si="40"/>
        <v>0</v>
      </c>
      <c r="G163" s="1">
        <f t="shared" si="40"/>
        <v>0</v>
      </c>
      <c r="H163" s="1">
        <v>0</v>
      </c>
      <c r="I163" s="1">
        <v>0</v>
      </c>
      <c r="J163" s="1">
        <f>I165</f>
        <v>0</v>
      </c>
      <c r="K163" s="43">
        <f>J163</f>
        <v>0</v>
      </c>
      <c r="L163" s="136">
        <f t="shared" si="39"/>
        <v>0</v>
      </c>
    </row>
    <row r="164" spans="1:12" x14ac:dyDescent="0.25">
      <c r="A164" s="133" t="s">
        <v>224</v>
      </c>
      <c r="B164" s="152" t="s">
        <v>225</v>
      </c>
      <c r="C164" s="135" t="s">
        <v>13</v>
      </c>
      <c r="D164" s="12">
        <v>0</v>
      </c>
      <c r="E164" s="1">
        <f t="shared" si="40"/>
        <v>0</v>
      </c>
      <c r="F164" s="1">
        <f t="shared" si="40"/>
        <v>0</v>
      </c>
      <c r="G164" s="1">
        <f t="shared" si="40"/>
        <v>0</v>
      </c>
      <c r="H164" s="1">
        <f>G166</f>
        <v>0</v>
      </c>
      <c r="I164" s="1">
        <f>H164</f>
        <v>0</v>
      </c>
      <c r="J164" s="1">
        <f>H166</f>
        <v>0</v>
      </c>
      <c r="K164" s="51">
        <f>J164</f>
        <v>0</v>
      </c>
      <c r="L164" s="136">
        <f t="shared" si="39"/>
        <v>0</v>
      </c>
    </row>
    <row r="165" spans="1:12" x14ac:dyDescent="0.25">
      <c r="A165" s="133" t="s">
        <v>226</v>
      </c>
      <c r="B165" s="173" t="s">
        <v>227</v>
      </c>
      <c r="C165" s="135" t="s">
        <v>13</v>
      </c>
      <c r="D165" s="12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8">
        <v>0</v>
      </c>
      <c r="K165" s="51">
        <f>J165</f>
        <v>0</v>
      </c>
      <c r="L165" s="136">
        <f t="shared" si="39"/>
        <v>0</v>
      </c>
    </row>
    <row r="166" spans="1:12" x14ac:dyDescent="0.25">
      <c r="A166" s="160" t="s">
        <v>228</v>
      </c>
      <c r="B166" s="152" t="s">
        <v>229</v>
      </c>
      <c r="C166" s="135" t="s">
        <v>13</v>
      </c>
      <c r="D166" s="162">
        <v>0</v>
      </c>
      <c r="E166" s="13">
        <v>0</v>
      </c>
      <c r="F166" s="13">
        <v>0</v>
      </c>
      <c r="G166" s="13">
        <v>0</v>
      </c>
      <c r="H166" s="13">
        <v>0</v>
      </c>
      <c r="I166" s="1">
        <f>H166</f>
        <v>0</v>
      </c>
      <c r="J166" s="13">
        <f>J164+J227-J240</f>
        <v>0</v>
      </c>
      <c r="K166" s="51">
        <f>J166</f>
        <v>0</v>
      </c>
      <c r="L166" s="136">
        <f t="shared" si="39"/>
        <v>0</v>
      </c>
    </row>
    <row r="167" spans="1:12" ht="32.25" thickBot="1" x14ac:dyDescent="0.3">
      <c r="A167" s="141" t="s">
        <v>230</v>
      </c>
      <c r="B167" s="179" t="s">
        <v>231</v>
      </c>
      <c r="C167" s="143" t="s">
        <v>219</v>
      </c>
      <c r="D167" s="180">
        <f>D165/D162</f>
        <v>0</v>
      </c>
      <c r="E167" s="181">
        <f t="shared" ref="E167:K167" si="41">E165/E162</f>
        <v>0</v>
      </c>
      <c r="F167" s="181">
        <f t="shared" si="41"/>
        <v>0</v>
      </c>
      <c r="G167" s="181">
        <f t="shared" si="41"/>
        <v>0</v>
      </c>
      <c r="H167" s="19">
        <f t="shared" si="41"/>
        <v>0</v>
      </c>
      <c r="I167" s="19">
        <f t="shared" si="41"/>
        <v>0</v>
      </c>
      <c r="J167" s="19">
        <f>J165/J162</f>
        <v>0</v>
      </c>
      <c r="K167" s="52">
        <f t="shared" si="41"/>
        <v>0</v>
      </c>
      <c r="L167" s="182">
        <f t="shared" si="39"/>
        <v>0</v>
      </c>
    </row>
    <row r="168" spans="1:12" ht="19.5" thickBot="1" x14ac:dyDescent="0.3">
      <c r="A168" s="125" t="s">
        <v>232</v>
      </c>
      <c r="B168" s="126"/>
      <c r="C168" s="8"/>
      <c r="D168" s="78"/>
      <c r="E168" s="78"/>
      <c r="F168" s="78"/>
      <c r="G168" s="78"/>
      <c r="H168" s="78"/>
      <c r="I168" s="78"/>
      <c r="J168" s="78"/>
      <c r="K168" s="78"/>
      <c r="L168" s="183"/>
    </row>
    <row r="169" spans="1:12" x14ac:dyDescent="0.25">
      <c r="A169" s="146" t="s">
        <v>233</v>
      </c>
      <c r="B169" s="147" t="s">
        <v>234</v>
      </c>
      <c r="C169" s="148" t="s">
        <v>13</v>
      </c>
      <c r="D169" s="184">
        <f>D170+SUM(D174:D180)+D183+D186</f>
        <v>177.11839977753598</v>
      </c>
      <c r="E169" s="11">
        <f t="shared" ref="E169:K169" si="42">E170+SUM(E174:E180)+E183+E186</f>
        <v>175.74636272000001</v>
      </c>
      <c r="F169" s="11">
        <f t="shared" si="42"/>
        <v>171.30116801363999</v>
      </c>
      <c r="G169" s="11">
        <f t="shared" si="42"/>
        <v>172.20853604888023</v>
      </c>
      <c r="H169" s="11">
        <f t="shared" si="42"/>
        <v>181.60587457970237</v>
      </c>
      <c r="I169" s="11">
        <f t="shared" si="42"/>
        <v>189.04209395173717</v>
      </c>
      <c r="J169" s="11">
        <f t="shared" si="42"/>
        <v>194.4435135409355</v>
      </c>
      <c r="K169" s="45">
        <f t="shared" si="42"/>
        <v>203.44634479597198</v>
      </c>
      <c r="L169" s="132">
        <f t="shared" ref="L169:L170" si="43">G169+H169+I169+J169+K169</f>
        <v>940.74636291722732</v>
      </c>
    </row>
    <row r="170" spans="1:12" x14ac:dyDescent="0.25">
      <c r="A170" s="133" t="s">
        <v>235</v>
      </c>
      <c r="B170" s="134" t="s">
        <v>15</v>
      </c>
      <c r="C170" s="135" t="s">
        <v>13</v>
      </c>
      <c r="D170" s="16">
        <f>D171+D172+D173</f>
        <v>0</v>
      </c>
      <c r="E170" s="1">
        <f t="shared" ref="E170:K170" si="44">E171+E172+E173</f>
        <v>0</v>
      </c>
      <c r="F170" s="1">
        <f t="shared" si="44"/>
        <v>0</v>
      </c>
      <c r="G170" s="1">
        <f t="shared" si="44"/>
        <v>0</v>
      </c>
      <c r="H170" s="1">
        <f t="shared" si="44"/>
        <v>0</v>
      </c>
      <c r="I170" s="1">
        <f t="shared" si="44"/>
        <v>0</v>
      </c>
      <c r="J170" s="1">
        <f t="shared" si="44"/>
        <v>0</v>
      </c>
      <c r="K170" s="43">
        <f t="shared" si="44"/>
        <v>0</v>
      </c>
      <c r="L170" s="136">
        <f t="shared" si="43"/>
        <v>0</v>
      </c>
    </row>
    <row r="171" spans="1:12" ht="31.5" x14ac:dyDescent="0.25">
      <c r="A171" s="133" t="s">
        <v>236</v>
      </c>
      <c r="B171" s="152" t="s">
        <v>17</v>
      </c>
      <c r="C171" s="135" t="s">
        <v>13</v>
      </c>
      <c r="D171" s="185"/>
      <c r="E171" s="15"/>
      <c r="F171" s="15"/>
      <c r="G171" s="15"/>
      <c r="H171" s="15"/>
      <c r="I171" s="15"/>
      <c r="J171" s="15"/>
      <c r="K171" s="48"/>
      <c r="L171" s="138"/>
    </row>
    <row r="172" spans="1:12" ht="31.5" x14ac:dyDescent="0.25">
      <c r="A172" s="133" t="s">
        <v>237</v>
      </c>
      <c r="B172" s="152" t="s">
        <v>19</v>
      </c>
      <c r="C172" s="135" t="s">
        <v>13</v>
      </c>
      <c r="D172" s="185"/>
      <c r="E172" s="15"/>
      <c r="F172" s="15"/>
      <c r="G172" s="15"/>
      <c r="H172" s="15"/>
      <c r="I172" s="15"/>
      <c r="J172" s="15"/>
      <c r="K172" s="48"/>
      <c r="L172" s="138"/>
    </row>
    <row r="173" spans="1:12" ht="31.5" x14ac:dyDescent="0.25">
      <c r="A173" s="133" t="s">
        <v>238</v>
      </c>
      <c r="B173" s="152" t="s">
        <v>21</v>
      </c>
      <c r="C173" s="135" t="s">
        <v>13</v>
      </c>
      <c r="D173" s="185"/>
      <c r="E173" s="15"/>
      <c r="F173" s="15"/>
      <c r="G173" s="15"/>
      <c r="H173" s="15"/>
      <c r="I173" s="15"/>
      <c r="J173" s="15"/>
      <c r="K173" s="48"/>
      <c r="L173" s="138"/>
    </row>
    <row r="174" spans="1:12" x14ac:dyDescent="0.25">
      <c r="A174" s="133" t="s">
        <v>239</v>
      </c>
      <c r="B174" s="134" t="s">
        <v>23</v>
      </c>
      <c r="C174" s="135" t="s">
        <v>13</v>
      </c>
      <c r="D174" s="185"/>
      <c r="E174" s="15"/>
      <c r="F174" s="15"/>
      <c r="G174" s="15"/>
      <c r="H174" s="15"/>
      <c r="I174" s="15"/>
      <c r="J174" s="15"/>
      <c r="K174" s="48"/>
      <c r="L174" s="138"/>
    </row>
    <row r="175" spans="1:12" x14ac:dyDescent="0.25">
      <c r="A175" s="133" t="s">
        <v>240</v>
      </c>
      <c r="B175" s="134" t="s">
        <v>25</v>
      </c>
      <c r="C175" s="135" t="s">
        <v>13</v>
      </c>
      <c r="D175" s="16">
        <f>D29</f>
        <v>177.11839977753598</v>
      </c>
      <c r="E175" s="16">
        <f t="shared" ref="E175:K175" si="45">E29</f>
        <v>175.74636272000001</v>
      </c>
      <c r="F175" s="16">
        <f t="shared" si="45"/>
        <v>171.30116801363999</v>
      </c>
      <c r="G175" s="16">
        <f t="shared" si="45"/>
        <v>172.20853604888023</v>
      </c>
      <c r="H175" s="16">
        <f t="shared" si="45"/>
        <v>181.60587457970237</v>
      </c>
      <c r="I175" s="16">
        <f t="shared" si="45"/>
        <v>189.04209395173717</v>
      </c>
      <c r="J175" s="16">
        <f t="shared" si="45"/>
        <v>194.4435135409355</v>
      </c>
      <c r="K175" s="49">
        <f t="shared" si="45"/>
        <v>203.44634479597198</v>
      </c>
      <c r="L175" s="136">
        <f>G175+H175+I175+J175+K175</f>
        <v>940.74636291722732</v>
      </c>
    </row>
    <row r="176" spans="1:12" x14ac:dyDescent="0.25">
      <c r="A176" s="133" t="s">
        <v>241</v>
      </c>
      <c r="B176" s="134" t="s">
        <v>27</v>
      </c>
      <c r="C176" s="135" t="s">
        <v>13</v>
      </c>
      <c r="D176" s="185"/>
      <c r="E176" s="15"/>
      <c r="F176" s="15"/>
      <c r="G176" s="15"/>
      <c r="H176" s="15"/>
      <c r="I176" s="15"/>
      <c r="J176" s="15"/>
      <c r="K176" s="48"/>
      <c r="L176" s="138"/>
    </row>
    <row r="177" spans="1:12" x14ac:dyDescent="0.25">
      <c r="A177" s="133" t="s">
        <v>242</v>
      </c>
      <c r="B177" s="134" t="s">
        <v>29</v>
      </c>
      <c r="C177" s="135" t="s">
        <v>13</v>
      </c>
      <c r="D177" s="185"/>
      <c r="E177" s="15"/>
      <c r="F177" s="15"/>
      <c r="G177" s="15"/>
      <c r="H177" s="15"/>
      <c r="I177" s="15"/>
      <c r="J177" s="15"/>
      <c r="K177" s="48"/>
      <c r="L177" s="138"/>
    </row>
    <row r="178" spans="1:12" x14ac:dyDescent="0.25">
      <c r="A178" s="133" t="s">
        <v>243</v>
      </c>
      <c r="B178" s="134" t="s">
        <v>31</v>
      </c>
      <c r="C178" s="135" t="s">
        <v>13</v>
      </c>
      <c r="D178" s="185"/>
      <c r="E178" s="15"/>
      <c r="F178" s="15"/>
      <c r="G178" s="15"/>
      <c r="H178" s="15"/>
      <c r="I178" s="15"/>
      <c r="J178" s="15"/>
      <c r="K178" s="48"/>
      <c r="L178" s="138"/>
    </row>
    <row r="179" spans="1:12" x14ac:dyDescent="0.25">
      <c r="A179" s="133" t="s">
        <v>244</v>
      </c>
      <c r="B179" s="134" t="s">
        <v>33</v>
      </c>
      <c r="C179" s="135" t="s">
        <v>13</v>
      </c>
      <c r="D179" s="185"/>
      <c r="E179" s="15"/>
      <c r="F179" s="15"/>
      <c r="G179" s="15"/>
      <c r="H179" s="15"/>
      <c r="I179" s="15"/>
      <c r="J179" s="15"/>
      <c r="K179" s="48"/>
      <c r="L179" s="138"/>
    </row>
    <row r="180" spans="1:12" ht="31.5" x14ac:dyDescent="0.25">
      <c r="A180" s="133" t="s">
        <v>245</v>
      </c>
      <c r="B180" s="137" t="s">
        <v>35</v>
      </c>
      <c r="C180" s="135" t="s">
        <v>13</v>
      </c>
      <c r="D180" s="185"/>
      <c r="E180" s="15"/>
      <c r="F180" s="15"/>
      <c r="G180" s="15"/>
      <c r="H180" s="15"/>
      <c r="I180" s="15"/>
      <c r="J180" s="15"/>
      <c r="K180" s="48"/>
      <c r="L180" s="138"/>
    </row>
    <row r="181" spans="1:12" x14ac:dyDescent="0.25">
      <c r="A181" s="133" t="s">
        <v>246</v>
      </c>
      <c r="B181" s="140" t="s">
        <v>37</v>
      </c>
      <c r="C181" s="135" t="s">
        <v>13</v>
      </c>
      <c r="D181" s="185"/>
      <c r="E181" s="15"/>
      <c r="F181" s="15"/>
      <c r="G181" s="15"/>
      <c r="H181" s="15"/>
      <c r="I181" s="15"/>
      <c r="J181" s="15"/>
      <c r="K181" s="48"/>
      <c r="L181" s="138"/>
    </row>
    <row r="182" spans="1:12" x14ac:dyDescent="0.25">
      <c r="A182" s="133" t="s">
        <v>247</v>
      </c>
      <c r="B182" s="140" t="s">
        <v>39</v>
      </c>
      <c r="C182" s="135" t="s">
        <v>13</v>
      </c>
      <c r="D182" s="185"/>
      <c r="E182" s="15"/>
      <c r="F182" s="15"/>
      <c r="G182" s="15"/>
      <c r="H182" s="15"/>
      <c r="I182" s="15"/>
      <c r="J182" s="15"/>
      <c r="K182" s="48"/>
      <c r="L182" s="138"/>
    </row>
    <row r="183" spans="1:12" ht="31.5" x14ac:dyDescent="0.25">
      <c r="A183" s="133" t="s">
        <v>248</v>
      </c>
      <c r="B183" s="173" t="s">
        <v>249</v>
      </c>
      <c r="C183" s="135" t="s">
        <v>13</v>
      </c>
      <c r="D183" s="185"/>
      <c r="E183" s="15"/>
      <c r="F183" s="15"/>
      <c r="G183" s="15"/>
      <c r="H183" s="15"/>
      <c r="I183" s="15"/>
      <c r="J183" s="15"/>
      <c r="K183" s="48"/>
      <c r="L183" s="138"/>
    </row>
    <row r="184" spans="1:12" x14ac:dyDescent="0.25">
      <c r="A184" s="133" t="s">
        <v>250</v>
      </c>
      <c r="B184" s="152" t="s">
        <v>251</v>
      </c>
      <c r="C184" s="135" t="s">
        <v>13</v>
      </c>
      <c r="D184" s="185"/>
      <c r="E184" s="15"/>
      <c r="F184" s="15"/>
      <c r="G184" s="15"/>
      <c r="H184" s="15"/>
      <c r="I184" s="15"/>
      <c r="J184" s="15"/>
      <c r="K184" s="48"/>
      <c r="L184" s="138"/>
    </row>
    <row r="185" spans="1:12" x14ac:dyDescent="0.25">
      <c r="A185" s="133" t="s">
        <v>252</v>
      </c>
      <c r="B185" s="152" t="s">
        <v>253</v>
      </c>
      <c r="C185" s="135" t="s">
        <v>13</v>
      </c>
      <c r="D185" s="185"/>
      <c r="E185" s="15"/>
      <c r="F185" s="15"/>
      <c r="G185" s="15"/>
      <c r="H185" s="15"/>
      <c r="I185" s="15"/>
      <c r="J185" s="15"/>
      <c r="K185" s="48"/>
      <c r="L185" s="138"/>
    </row>
    <row r="186" spans="1:12" x14ac:dyDescent="0.25">
      <c r="A186" s="133" t="s">
        <v>254</v>
      </c>
      <c r="B186" s="134" t="s">
        <v>41</v>
      </c>
      <c r="C186" s="135" t="s">
        <v>13</v>
      </c>
      <c r="D186" s="185"/>
      <c r="E186" s="15"/>
      <c r="F186" s="15"/>
      <c r="G186" s="15"/>
      <c r="H186" s="15"/>
      <c r="I186" s="15"/>
      <c r="J186" s="15"/>
      <c r="K186" s="48"/>
      <c r="L186" s="138"/>
    </row>
    <row r="187" spans="1:12" x14ac:dyDescent="0.25">
      <c r="A187" s="153" t="s">
        <v>255</v>
      </c>
      <c r="B187" s="172" t="s">
        <v>256</v>
      </c>
      <c r="C187" s="155" t="s">
        <v>13</v>
      </c>
      <c r="D187" s="16">
        <f>SUM(D188:D189,D193:D198,D200:D204)</f>
        <v>151.30349999999999</v>
      </c>
      <c r="E187" s="1">
        <f t="shared" ref="E187:K187" si="46">SUM(E188:E189,E193:E198,E200:E204)</f>
        <v>146.128278378</v>
      </c>
      <c r="F187" s="1">
        <f t="shared" si="46"/>
        <v>157.21132140995508</v>
      </c>
      <c r="G187" s="1">
        <f t="shared" si="46"/>
        <v>143.29707678771612</v>
      </c>
      <c r="H187" s="1">
        <f t="shared" si="46"/>
        <v>149.61747539976128</v>
      </c>
      <c r="I187" s="1">
        <f t="shared" si="46"/>
        <v>155.95957412302778</v>
      </c>
      <c r="J187" s="1">
        <f t="shared" si="46"/>
        <v>161.77529682399486</v>
      </c>
      <c r="K187" s="43">
        <f t="shared" si="46"/>
        <v>165.02597589563288</v>
      </c>
      <c r="L187" s="136">
        <f t="shared" ref="L187:L194" si="47">G187+H187+I187+J187+K187</f>
        <v>775.67539903013289</v>
      </c>
    </row>
    <row r="188" spans="1:12" x14ac:dyDescent="0.25">
      <c r="A188" s="133" t="s">
        <v>257</v>
      </c>
      <c r="B188" s="173" t="s">
        <v>258</v>
      </c>
      <c r="C188" s="135" t="s">
        <v>13</v>
      </c>
      <c r="D188" s="185"/>
      <c r="E188" s="15"/>
      <c r="F188" s="15"/>
      <c r="G188" s="15"/>
      <c r="H188" s="15"/>
      <c r="I188" s="15"/>
      <c r="J188" s="15"/>
      <c r="K188" s="48"/>
      <c r="L188" s="136">
        <f t="shared" si="47"/>
        <v>0</v>
      </c>
    </row>
    <row r="189" spans="1:12" x14ac:dyDescent="0.25">
      <c r="A189" s="133" t="s">
        <v>259</v>
      </c>
      <c r="B189" s="173" t="s">
        <v>260</v>
      </c>
      <c r="C189" s="135" t="s">
        <v>13</v>
      </c>
      <c r="D189" s="16">
        <f>SUM(D190:D192)</f>
        <v>65.184520000000006</v>
      </c>
      <c r="E189" s="1">
        <f>SUM(E190:E192)</f>
        <v>48.512333780000006</v>
      </c>
      <c r="F189" s="1">
        <f t="shared" ref="E189:K189" si="48">SUM(F190:F192)</f>
        <v>63.915050222051299</v>
      </c>
      <c r="G189" s="1">
        <f t="shared" si="48"/>
        <v>48.687334808700001</v>
      </c>
      <c r="H189" s="1">
        <f t="shared" si="48"/>
        <v>50.878264875091496</v>
      </c>
      <c r="I189" s="1">
        <f t="shared" si="48"/>
        <v>52.913395470095161</v>
      </c>
      <c r="J189" s="1">
        <f t="shared" si="48"/>
        <v>55.029931288898972</v>
      </c>
      <c r="K189" s="43">
        <f t="shared" si="48"/>
        <v>57.231128540454932</v>
      </c>
      <c r="L189" s="136">
        <f t="shared" si="47"/>
        <v>264.74005498324061</v>
      </c>
    </row>
    <row r="190" spans="1:12" x14ac:dyDescent="0.25">
      <c r="A190" s="133" t="s">
        <v>261</v>
      </c>
      <c r="B190" s="152" t="s">
        <v>262</v>
      </c>
      <c r="C190" s="135" t="s">
        <v>13</v>
      </c>
      <c r="D190" s="185"/>
      <c r="E190" s="15"/>
      <c r="F190" s="15"/>
      <c r="G190" s="15"/>
      <c r="H190" s="15"/>
      <c r="I190" s="15"/>
      <c r="J190" s="15"/>
      <c r="K190" s="48"/>
      <c r="L190" s="136">
        <f t="shared" si="47"/>
        <v>0</v>
      </c>
    </row>
    <row r="191" spans="1:12" x14ac:dyDescent="0.25">
      <c r="A191" s="133" t="s">
        <v>263</v>
      </c>
      <c r="B191" s="152" t="s">
        <v>264</v>
      </c>
      <c r="C191" s="135" t="s">
        <v>13</v>
      </c>
      <c r="D191" s="185">
        <v>3.4539499999999999</v>
      </c>
      <c r="E191" s="15">
        <v>1.8322428799999999</v>
      </c>
      <c r="F191" s="15">
        <v>3.549651221</v>
      </c>
      <c r="G191" s="15"/>
      <c r="H191" s="15"/>
      <c r="I191" s="15"/>
      <c r="J191" s="15"/>
      <c r="K191" s="48"/>
      <c r="L191" s="136">
        <f t="shared" si="47"/>
        <v>0</v>
      </c>
    </row>
    <row r="192" spans="1:12" x14ac:dyDescent="0.25">
      <c r="A192" s="133" t="s">
        <v>265</v>
      </c>
      <c r="B192" s="152" t="s">
        <v>266</v>
      </c>
      <c r="C192" s="135" t="s">
        <v>13</v>
      </c>
      <c r="D192" s="16">
        <f>D57</f>
        <v>61.730570000000007</v>
      </c>
      <c r="E192" s="16">
        <f>E57</f>
        <v>46.680090900000003</v>
      </c>
      <c r="F192" s="16">
        <f t="shared" ref="E192:K192" si="49">F57</f>
        <v>60.365399001051301</v>
      </c>
      <c r="G192" s="16">
        <f t="shared" si="49"/>
        <v>48.687334808700001</v>
      </c>
      <c r="H192" s="16">
        <f t="shared" si="49"/>
        <v>50.878264875091496</v>
      </c>
      <c r="I192" s="16">
        <f t="shared" si="49"/>
        <v>52.913395470095161</v>
      </c>
      <c r="J192" s="16">
        <f t="shared" si="49"/>
        <v>55.029931288898972</v>
      </c>
      <c r="K192" s="49">
        <f t="shared" si="49"/>
        <v>57.231128540454932</v>
      </c>
      <c r="L192" s="136">
        <f t="shared" si="47"/>
        <v>264.74005498324061</v>
      </c>
    </row>
    <row r="193" spans="1:12" ht="31.5" x14ac:dyDescent="0.25">
      <c r="A193" s="133" t="s">
        <v>267</v>
      </c>
      <c r="B193" s="173" t="s">
        <v>268</v>
      </c>
      <c r="C193" s="135" t="s">
        <v>13</v>
      </c>
      <c r="D193" s="16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43">
        <v>0</v>
      </c>
      <c r="L193" s="136">
        <f t="shared" si="47"/>
        <v>0</v>
      </c>
    </row>
    <row r="194" spans="1:12" ht="31.5" x14ac:dyDescent="0.25">
      <c r="A194" s="133" t="s">
        <v>269</v>
      </c>
      <c r="B194" s="173" t="s">
        <v>270</v>
      </c>
      <c r="C194" s="135" t="s">
        <v>13</v>
      </c>
      <c r="D194" s="16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43">
        <v>0</v>
      </c>
      <c r="L194" s="136">
        <f t="shared" si="47"/>
        <v>0</v>
      </c>
    </row>
    <row r="195" spans="1:12" x14ac:dyDescent="0.25">
      <c r="A195" s="133" t="s">
        <v>271</v>
      </c>
      <c r="B195" s="173" t="s">
        <v>272</v>
      </c>
      <c r="C195" s="135" t="s">
        <v>13</v>
      </c>
      <c r="D195" s="185"/>
      <c r="E195" s="15"/>
      <c r="F195" s="15"/>
      <c r="G195" s="15"/>
      <c r="H195" s="15"/>
      <c r="I195" s="15"/>
      <c r="J195" s="15"/>
      <c r="K195" s="48"/>
      <c r="L195" s="138"/>
    </row>
    <row r="196" spans="1:12" x14ac:dyDescent="0.25">
      <c r="A196" s="133" t="s">
        <v>273</v>
      </c>
      <c r="B196" s="173" t="s">
        <v>274</v>
      </c>
      <c r="C196" s="135" t="s">
        <v>13</v>
      </c>
      <c r="D196" s="16">
        <f>D68-D197</f>
        <v>49.48724</v>
      </c>
      <c r="E196" s="16">
        <f>E68-E197</f>
        <v>50.955373600000087</v>
      </c>
      <c r="F196" s="16">
        <f t="shared" ref="E196:I196" si="50">F68-F197</f>
        <v>50.858364043744743</v>
      </c>
      <c r="G196" s="16">
        <f t="shared" si="50"/>
        <v>55.79595882316999</v>
      </c>
      <c r="H196" s="16">
        <f t="shared" si="50"/>
        <v>58.060424020212636</v>
      </c>
      <c r="I196" s="16">
        <f t="shared" si="50"/>
        <v>60.944517381021143</v>
      </c>
      <c r="J196" s="16">
        <f>I196*104.165605169446/100</f>
        <v>63.483225347538877</v>
      </c>
      <c r="K196" s="49">
        <f>J196</f>
        <v>63.483225347538877</v>
      </c>
      <c r="L196" s="136">
        <f t="shared" ref="L196:L206" si="51">G196+H196+I196+J196+K196</f>
        <v>301.76735091948149</v>
      </c>
    </row>
    <row r="197" spans="1:12" x14ac:dyDescent="0.25">
      <c r="A197" s="133" t="s">
        <v>275</v>
      </c>
      <c r="B197" s="173" t="s">
        <v>276</v>
      </c>
      <c r="C197" s="135" t="s">
        <v>13</v>
      </c>
      <c r="D197" s="16">
        <v>14.846170000000001</v>
      </c>
      <c r="E197" s="1">
        <v>15.1975015899999</v>
      </c>
      <c r="F197" s="1">
        <v>15.257509213123425</v>
      </c>
      <c r="G197" s="1">
        <v>13.20149</v>
      </c>
      <c r="H197" s="1">
        <v>14.04191</v>
      </c>
      <c r="I197" s="1">
        <v>14.04191</v>
      </c>
      <c r="J197" s="16">
        <f>I197*104.165605169446/100</f>
        <v>14.626840528848954</v>
      </c>
      <c r="K197" s="49">
        <f>J197</f>
        <v>14.626840528848954</v>
      </c>
      <c r="L197" s="136">
        <f t="shared" si="51"/>
        <v>70.538991057697913</v>
      </c>
    </row>
    <row r="198" spans="1:12" x14ac:dyDescent="0.25">
      <c r="A198" s="133" t="s">
        <v>277</v>
      </c>
      <c r="B198" s="173" t="s">
        <v>278</v>
      </c>
      <c r="C198" s="135" t="s">
        <v>13</v>
      </c>
      <c r="D198" s="16">
        <f>D70+D126</f>
        <v>4.9252500000000001</v>
      </c>
      <c r="E198" s="16">
        <f>E70+E126</f>
        <v>10.994394100000001</v>
      </c>
      <c r="F198" s="16">
        <f t="shared" ref="E198:K198" si="52">F70+F126</f>
        <v>5.2852966666666674</v>
      </c>
      <c r="G198" s="16">
        <f t="shared" si="52"/>
        <v>6.506767351721086</v>
      </c>
      <c r="H198" s="16">
        <f t="shared" si="52"/>
        <v>6.6716020391465198</v>
      </c>
      <c r="I198" s="16">
        <f t="shared" si="52"/>
        <v>7.2958658279883952</v>
      </c>
      <c r="J198" s="16">
        <f t="shared" si="52"/>
        <v>7.0408587970280507</v>
      </c>
      <c r="K198" s="49">
        <f t="shared" si="52"/>
        <v>7.2265629826428928</v>
      </c>
      <c r="L198" s="136">
        <f t="shared" si="51"/>
        <v>34.741656998526949</v>
      </c>
    </row>
    <row r="199" spans="1:12" x14ac:dyDescent="0.25">
      <c r="A199" s="133" t="s">
        <v>279</v>
      </c>
      <c r="B199" s="152" t="s">
        <v>280</v>
      </c>
      <c r="C199" s="135" t="s">
        <v>13</v>
      </c>
      <c r="D199" s="186">
        <f>D126</f>
        <v>0</v>
      </c>
      <c r="E199" s="1">
        <f>E126</f>
        <v>5.5369999999999999</v>
      </c>
      <c r="F199" s="1">
        <f>F126</f>
        <v>0</v>
      </c>
      <c r="G199" s="1">
        <f>G126</f>
        <v>0.86927924642108678</v>
      </c>
      <c r="H199" s="1">
        <f t="shared" ref="H199:K199" si="53">H126</f>
        <v>0.83680185016102093</v>
      </c>
      <c r="I199" s="1">
        <f t="shared" si="53"/>
        <v>1.2860216333333314</v>
      </c>
      <c r="J199" s="1">
        <f t="shared" si="53"/>
        <v>0.85071927653333435</v>
      </c>
      <c r="K199" s="43">
        <f t="shared" si="53"/>
        <v>0.85071927653333435</v>
      </c>
      <c r="L199" s="136">
        <f t="shared" si="51"/>
        <v>4.6935412829821077</v>
      </c>
    </row>
    <row r="200" spans="1:12" x14ac:dyDescent="0.25">
      <c r="A200" s="133" t="s">
        <v>281</v>
      </c>
      <c r="B200" s="173" t="s">
        <v>282</v>
      </c>
      <c r="C200" s="135" t="s">
        <v>13</v>
      </c>
      <c r="D200" s="16">
        <f>D60</f>
        <v>1.41858</v>
      </c>
      <c r="E200" s="16">
        <f>E60</f>
        <v>4.1992470800000001</v>
      </c>
      <c r="F200" s="16">
        <f t="shared" ref="E200:K200" si="54">F60</f>
        <v>1.457895541990355</v>
      </c>
      <c r="G200" s="16">
        <f t="shared" si="54"/>
        <v>3.3368147044400001</v>
      </c>
      <c r="H200" s="16">
        <f t="shared" si="54"/>
        <v>3.4869713661397999</v>
      </c>
      <c r="I200" s="16">
        <f t="shared" si="54"/>
        <v>3.6264502207853919</v>
      </c>
      <c r="J200" s="16">
        <f t="shared" si="54"/>
        <v>3.7715082296168077</v>
      </c>
      <c r="K200" s="49">
        <f t="shared" si="54"/>
        <v>3.9223685588014803</v>
      </c>
      <c r="L200" s="136">
        <f t="shared" si="51"/>
        <v>18.14411307978348</v>
      </c>
    </row>
    <row r="201" spans="1:12" x14ac:dyDescent="0.25">
      <c r="A201" s="133" t="s">
        <v>283</v>
      </c>
      <c r="B201" s="173" t="s">
        <v>284</v>
      </c>
      <c r="C201" s="135" t="s">
        <v>13</v>
      </c>
      <c r="D201" s="16">
        <f>D62</f>
        <v>0.70840999999999998</v>
      </c>
      <c r="E201" s="16">
        <f>E62</f>
        <v>0.93377931000000003</v>
      </c>
      <c r="F201" s="16">
        <f t="shared" ref="E201:K201" si="55">F62</f>
        <v>0.72803747314292799</v>
      </c>
      <c r="G201" s="16">
        <f t="shared" si="55"/>
        <v>0.97393182032999992</v>
      </c>
      <c r="H201" s="16">
        <f t="shared" si="55"/>
        <v>1.0177587522448499</v>
      </c>
      <c r="I201" s="16">
        <f t="shared" si="55"/>
        <v>1.058469102334644</v>
      </c>
      <c r="J201" s="16">
        <f t="shared" si="55"/>
        <v>1.1008078664280299</v>
      </c>
      <c r="K201" s="49">
        <f t="shared" si="55"/>
        <v>1.1448401810851512</v>
      </c>
      <c r="L201" s="136">
        <f t="shared" si="51"/>
        <v>5.2958077224226745</v>
      </c>
    </row>
    <row r="202" spans="1:12" x14ac:dyDescent="0.25">
      <c r="A202" s="133" t="s">
        <v>285</v>
      </c>
      <c r="B202" s="173" t="s">
        <v>286</v>
      </c>
      <c r="C202" s="135" t="s">
        <v>13</v>
      </c>
      <c r="D202" s="16">
        <f>D75</f>
        <v>7.1919999999999998E-2</v>
      </c>
      <c r="E202" s="16">
        <f>E75</f>
        <v>6.739951000000001E-2</v>
      </c>
      <c r="F202" s="16">
        <f t="shared" ref="E202:K202" si="56">F75</f>
        <v>6.5619999999999998E-2</v>
      </c>
      <c r="G202" s="16">
        <f t="shared" si="56"/>
        <v>6.8441659999999988E-2</v>
      </c>
      <c r="H202" s="16">
        <f t="shared" si="56"/>
        <v>7.1521534699999986E-2</v>
      </c>
      <c r="I202" s="16">
        <f t="shared" si="56"/>
        <v>7.4382396087999986E-2</v>
      </c>
      <c r="J202" s="16">
        <f t="shared" si="56"/>
        <v>7.7357691931519992E-2</v>
      </c>
      <c r="K202" s="49">
        <f t="shared" si="56"/>
        <v>8.04519996087808E-2</v>
      </c>
      <c r="L202" s="136">
        <f t="shared" si="51"/>
        <v>0.37215528232830075</v>
      </c>
    </row>
    <row r="203" spans="1:12" ht="31.5" x14ac:dyDescent="0.25">
      <c r="A203" s="133" t="s">
        <v>287</v>
      </c>
      <c r="B203" s="173" t="s">
        <v>288</v>
      </c>
      <c r="C203" s="135" t="s">
        <v>13</v>
      </c>
      <c r="D203" s="16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49">
        <v>0</v>
      </c>
      <c r="L203" s="136">
        <f t="shared" si="51"/>
        <v>0</v>
      </c>
    </row>
    <row r="204" spans="1:12" x14ac:dyDescent="0.25">
      <c r="A204" s="133" t="s">
        <v>289</v>
      </c>
      <c r="B204" s="173" t="s">
        <v>290</v>
      </c>
      <c r="C204" s="135" t="s">
        <v>13</v>
      </c>
      <c r="D204" s="16">
        <f>D74+D78+D80</f>
        <v>14.66141</v>
      </c>
      <c r="E204" s="16">
        <f t="shared" ref="E204:K204" si="57">E74+E78+E80</f>
        <v>15.268249407999999</v>
      </c>
      <c r="F204" s="16">
        <f t="shared" si="57"/>
        <v>19.643548249235639</v>
      </c>
      <c r="G204" s="16">
        <f t="shared" si="57"/>
        <v>14.726337619355025</v>
      </c>
      <c r="H204" s="16">
        <f t="shared" si="57"/>
        <v>15.389022812226001</v>
      </c>
      <c r="I204" s="16">
        <f t="shared" si="57"/>
        <v>16.00458372471504</v>
      </c>
      <c r="J204" s="16">
        <f t="shared" si="57"/>
        <v>16.64476707370364</v>
      </c>
      <c r="K204" s="49">
        <f t="shared" si="57"/>
        <v>17.310557756651789</v>
      </c>
      <c r="L204" s="136">
        <f t="shared" si="51"/>
        <v>80.075268986651494</v>
      </c>
    </row>
    <row r="205" spans="1:12" x14ac:dyDescent="0.25">
      <c r="A205" s="153" t="s">
        <v>291</v>
      </c>
      <c r="B205" s="172" t="s">
        <v>292</v>
      </c>
      <c r="C205" s="155" t="s">
        <v>13</v>
      </c>
      <c r="D205" s="16">
        <f>SUM(D206:D207,D211)</f>
        <v>0</v>
      </c>
      <c r="E205" s="1">
        <f t="shared" ref="E205:J205" si="58">SUM(E206:E207,E211)</f>
        <v>0</v>
      </c>
      <c r="F205" s="1">
        <f t="shared" si="58"/>
        <v>0</v>
      </c>
      <c r="G205" s="1">
        <f t="shared" si="58"/>
        <v>0</v>
      </c>
      <c r="H205" s="1">
        <f t="shared" si="58"/>
        <v>0</v>
      </c>
      <c r="I205" s="1">
        <f t="shared" si="58"/>
        <v>0</v>
      </c>
      <c r="J205" s="1">
        <f t="shared" si="58"/>
        <v>0</v>
      </c>
      <c r="K205" s="49">
        <f>J205</f>
        <v>0</v>
      </c>
      <c r="L205" s="136">
        <f t="shared" si="51"/>
        <v>0</v>
      </c>
    </row>
    <row r="206" spans="1:12" x14ac:dyDescent="0.25">
      <c r="A206" s="133" t="s">
        <v>293</v>
      </c>
      <c r="B206" s="173" t="s">
        <v>294</v>
      </c>
      <c r="C206" s="135" t="s">
        <v>13</v>
      </c>
      <c r="D206" s="16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49">
        <v>0</v>
      </c>
      <c r="L206" s="136">
        <f t="shared" si="51"/>
        <v>0</v>
      </c>
    </row>
    <row r="207" spans="1:12" x14ac:dyDescent="0.25">
      <c r="A207" s="133" t="s">
        <v>295</v>
      </c>
      <c r="B207" s="173" t="s">
        <v>296</v>
      </c>
      <c r="C207" s="135" t="s">
        <v>13</v>
      </c>
      <c r="D207" s="16"/>
      <c r="E207" s="1"/>
      <c r="F207" s="1"/>
      <c r="G207" s="1"/>
      <c r="H207" s="1"/>
      <c r="I207" s="1"/>
      <c r="J207" s="1"/>
      <c r="K207" s="43"/>
      <c r="L207" s="138"/>
    </row>
    <row r="208" spans="1:12" ht="31.5" x14ac:dyDescent="0.25">
      <c r="A208" s="133" t="s">
        <v>297</v>
      </c>
      <c r="B208" s="152" t="s">
        <v>298</v>
      </c>
      <c r="C208" s="135" t="s">
        <v>13</v>
      </c>
      <c r="D208" s="16">
        <f>D209+D210</f>
        <v>0</v>
      </c>
      <c r="E208" s="1">
        <f t="shared" ref="E208:J208" si="59">E209+E210</f>
        <v>0</v>
      </c>
      <c r="F208" s="1">
        <f t="shared" si="59"/>
        <v>0</v>
      </c>
      <c r="G208" s="1">
        <f t="shared" si="59"/>
        <v>0</v>
      </c>
      <c r="H208" s="1">
        <f t="shared" si="59"/>
        <v>0</v>
      </c>
      <c r="I208" s="1">
        <f t="shared" si="59"/>
        <v>0</v>
      </c>
      <c r="J208" s="1">
        <f t="shared" si="59"/>
        <v>0</v>
      </c>
      <c r="K208" s="49">
        <f>J208</f>
        <v>0</v>
      </c>
      <c r="L208" s="136">
        <f>G208+H208+I208+J208+K208</f>
        <v>0</v>
      </c>
    </row>
    <row r="209" spans="1:12" x14ac:dyDescent="0.25">
      <c r="A209" s="133" t="s">
        <v>299</v>
      </c>
      <c r="B209" s="156" t="s">
        <v>300</v>
      </c>
      <c r="C209" s="135" t="s">
        <v>13</v>
      </c>
      <c r="D209" s="16"/>
      <c r="E209" s="1"/>
      <c r="F209" s="1"/>
      <c r="G209" s="1"/>
      <c r="H209" s="1"/>
      <c r="I209" s="1"/>
      <c r="J209" s="1"/>
      <c r="K209" s="43"/>
      <c r="L209" s="138"/>
    </row>
    <row r="210" spans="1:12" x14ac:dyDescent="0.25">
      <c r="A210" s="133" t="s">
        <v>301</v>
      </c>
      <c r="B210" s="156" t="s">
        <v>302</v>
      </c>
      <c r="C210" s="135" t="s">
        <v>13</v>
      </c>
      <c r="D210" s="16"/>
      <c r="E210" s="1"/>
      <c r="F210" s="1"/>
      <c r="G210" s="1"/>
      <c r="H210" s="1"/>
      <c r="I210" s="1"/>
      <c r="J210" s="1"/>
      <c r="K210" s="43"/>
      <c r="L210" s="138"/>
    </row>
    <row r="211" spans="1:12" x14ac:dyDescent="0.25">
      <c r="A211" s="133" t="s">
        <v>303</v>
      </c>
      <c r="B211" s="173" t="s">
        <v>304</v>
      </c>
      <c r="C211" s="135" t="s">
        <v>13</v>
      </c>
      <c r="D211" s="16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49">
        <f>J211</f>
        <v>0</v>
      </c>
      <c r="L211" s="136">
        <f t="shared" ref="L211:L257" si="60">G211+H211+I211+J211+K211</f>
        <v>0</v>
      </c>
    </row>
    <row r="212" spans="1:12" x14ac:dyDescent="0.25">
      <c r="A212" s="153" t="s">
        <v>305</v>
      </c>
      <c r="B212" s="172" t="s">
        <v>306</v>
      </c>
      <c r="C212" s="155" t="s">
        <v>13</v>
      </c>
      <c r="D212" s="186">
        <f>D213+D220+D221+D222</f>
        <v>29.3125</v>
      </c>
      <c r="E212" s="1">
        <f>E213+E220+E221+E222</f>
        <v>36.907102999999999</v>
      </c>
      <c r="F212" s="1">
        <f t="shared" ref="F212:K212" si="61">F213+F220+F221+F222</f>
        <v>18.132453160000001</v>
      </c>
      <c r="G212" s="1">
        <f>G213+G220+G221+G222</f>
        <v>24.740779958356601</v>
      </c>
      <c r="H212" s="1">
        <f t="shared" si="61"/>
        <v>27.54839661923334</v>
      </c>
      <c r="I212" s="1">
        <f t="shared" si="61"/>
        <v>31.610718861786467</v>
      </c>
      <c r="J212" s="1">
        <f t="shared" si="61"/>
        <v>24.536827509033316</v>
      </c>
      <c r="K212" s="43">
        <f t="shared" si="61"/>
        <v>26.937023252121865</v>
      </c>
      <c r="L212" s="136">
        <f t="shared" si="60"/>
        <v>135.3737462005316</v>
      </c>
    </row>
    <row r="213" spans="1:12" x14ac:dyDescent="0.25">
      <c r="A213" s="133" t="s">
        <v>307</v>
      </c>
      <c r="B213" s="173" t="s">
        <v>308</v>
      </c>
      <c r="C213" s="135" t="s">
        <v>13</v>
      </c>
      <c r="D213" s="186">
        <f>SUM(D214:D219)</f>
        <v>29.3125</v>
      </c>
      <c r="E213" s="1">
        <f>SUM(E214:E219)</f>
        <v>36.907102999999999</v>
      </c>
      <c r="F213" s="1">
        <f t="shared" ref="F213:J213" si="62">SUM(F214:F219)</f>
        <v>18.132453160000001</v>
      </c>
      <c r="G213" s="1">
        <f>SUM(G214:G219)</f>
        <v>24.740779958356601</v>
      </c>
      <c r="H213" s="1">
        <f t="shared" si="62"/>
        <v>27.54839661923334</v>
      </c>
      <c r="I213" s="1">
        <f t="shared" si="62"/>
        <v>31.610718861786467</v>
      </c>
      <c r="J213" s="1">
        <f t="shared" si="62"/>
        <v>24.536827509033316</v>
      </c>
      <c r="K213" s="43">
        <f>SUM(K214:K219)</f>
        <v>26.937023252121865</v>
      </c>
      <c r="L213" s="136">
        <f t="shared" si="60"/>
        <v>135.3737462005316</v>
      </c>
    </row>
    <row r="214" spans="1:12" x14ac:dyDescent="0.25">
      <c r="A214" s="133" t="s">
        <v>309</v>
      </c>
      <c r="B214" s="152" t="s">
        <v>310</v>
      </c>
      <c r="C214" s="135" t="s">
        <v>13</v>
      </c>
      <c r="D214" s="16">
        <f>29312.5/1000-0.601</f>
        <v>28.711500000000001</v>
      </c>
      <c r="E214" s="1">
        <v>35.788269999999997</v>
      </c>
      <c r="F214" s="1">
        <v>18.132453160000001</v>
      </c>
      <c r="G214" s="1">
        <v>23.220779958356601</v>
      </c>
      <c r="H214" s="1">
        <f>'[2]Освоение 2021-2025'!$AC$18-H215</f>
        <v>25.68139661923334</v>
      </c>
      <c r="I214" s="1">
        <v>31.610718861786467</v>
      </c>
      <c r="J214" s="1">
        <v>24.536827509033316</v>
      </c>
      <c r="K214" s="1">
        <v>26.937023252121865</v>
      </c>
      <c r="L214" s="136">
        <f t="shared" si="60"/>
        <v>131.9867462005316</v>
      </c>
    </row>
    <row r="215" spans="1:12" x14ac:dyDescent="0.25">
      <c r="A215" s="133" t="s">
        <v>311</v>
      </c>
      <c r="B215" s="152" t="s">
        <v>312</v>
      </c>
      <c r="C215" s="135" t="s">
        <v>13</v>
      </c>
      <c r="D215" s="16">
        <v>0.60099999999999998</v>
      </c>
      <c r="E215" s="1">
        <v>1.118833</v>
      </c>
      <c r="F215" s="1">
        <v>0</v>
      </c>
      <c r="G215" s="1">
        <v>1.52</v>
      </c>
      <c r="H215" s="1">
        <f>1.098+0.769</f>
        <v>1.867</v>
      </c>
      <c r="I215" s="1">
        <v>0</v>
      </c>
      <c r="J215" s="1">
        <v>0</v>
      </c>
      <c r="K215" s="43">
        <v>0</v>
      </c>
      <c r="L215" s="136">
        <f t="shared" si="60"/>
        <v>3.387</v>
      </c>
    </row>
    <row r="216" spans="1:12" ht="31.5" x14ac:dyDescent="0.25">
      <c r="A216" s="133" t="s">
        <v>313</v>
      </c>
      <c r="B216" s="152" t="s">
        <v>314</v>
      </c>
      <c r="C216" s="135" t="s">
        <v>13</v>
      </c>
      <c r="D216" s="16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43">
        <v>0</v>
      </c>
      <c r="L216" s="136">
        <f t="shared" si="60"/>
        <v>0</v>
      </c>
    </row>
    <row r="217" spans="1:12" x14ac:dyDescent="0.25">
      <c r="A217" s="133" t="s">
        <v>315</v>
      </c>
      <c r="B217" s="152" t="s">
        <v>316</v>
      </c>
      <c r="C217" s="135" t="s">
        <v>13</v>
      </c>
      <c r="D217" s="16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43">
        <v>0</v>
      </c>
      <c r="L217" s="136">
        <f t="shared" si="60"/>
        <v>0</v>
      </c>
    </row>
    <row r="218" spans="1:12" x14ac:dyDescent="0.25">
      <c r="A218" s="133" t="s">
        <v>317</v>
      </c>
      <c r="B218" s="152" t="s">
        <v>318</v>
      </c>
      <c r="C218" s="135" t="s">
        <v>13</v>
      </c>
      <c r="D218" s="16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43">
        <v>0</v>
      </c>
      <c r="L218" s="136">
        <f t="shared" si="60"/>
        <v>0</v>
      </c>
    </row>
    <row r="219" spans="1:12" x14ac:dyDescent="0.25">
      <c r="A219" s="133" t="s">
        <v>319</v>
      </c>
      <c r="B219" s="152" t="s">
        <v>320</v>
      </c>
      <c r="C219" s="135" t="s">
        <v>13</v>
      </c>
      <c r="D219" s="16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43">
        <v>0</v>
      </c>
      <c r="L219" s="136">
        <f t="shared" si="60"/>
        <v>0</v>
      </c>
    </row>
    <row r="220" spans="1:12" x14ac:dyDescent="0.25">
      <c r="A220" s="133" t="s">
        <v>321</v>
      </c>
      <c r="B220" s="173" t="s">
        <v>322</v>
      </c>
      <c r="C220" s="135" t="s">
        <v>13</v>
      </c>
      <c r="D220" s="16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43">
        <v>0</v>
      </c>
      <c r="L220" s="136">
        <f t="shared" si="60"/>
        <v>0</v>
      </c>
    </row>
    <row r="221" spans="1:12" x14ac:dyDescent="0.25">
      <c r="A221" s="133" t="s">
        <v>323</v>
      </c>
      <c r="B221" s="173" t="s">
        <v>324</v>
      </c>
      <c r="C221" s="135" t="s">
        <v>13</v>
      </c>
      <c r="D221" s="16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43">
        <v>0</v>
      </c>
      <c r="L221" s="136">
        <f t="shared" si="60"/>
        <v>0</v>
      </c>
    </row>
    <row r="222" spans="1:12" x14ac:dyDescent="0.25">
      <c r="A222" s="133" t="s">
        <v>325</v>
      </c>
      <c r="B222" s="173" t="s">
        <v>103</v>
      </c>
      <c r="C222" s="135" t="s">
        <v>219</v>
      </c>
      <c r="D222" s="16">
        <f t="shared" ref="D222:K222" si="63">D223</f>
        <v>0</v>
      </c>
      <c r="E222" s="16">
        <f t="shared" si="63"/>
        <v>0</v>
      </c>
      <c r="F222" s="16">
        <v>0</v>
      </c>
      <c r="G222" s="16">
        <f t="shared" si="63"/>
        <v>0</v>
      </c>
      <c r="H222" s="16">
        <f t="shared" si="63"/>
        <v>0</v>
      </c>
      <c r="I222" s="16">
        <f t="shared" si="63"/>
        <v>0</v>
      </c>
      <c r="J222" s="16">
        <f t="shared" si="63"/>
        <v>0</v>
      </c>
      <c r="K222" s="49">
        <f t="shared" si="63"/>
        <v>0</v>
      </c>
      <c r="L222" s="136">
        <f t="shared" si="60"/>
        <v>0</v>
      </c>
    </row>
    <row r="223" spans="1:12" ht="31.5" x14ac:dyDescent="0.25">
      <c r="A223" s="133" t="s">
        <v>326</v>
      </c>
      <c r="B223" s="173" t="s">
        <v>327</v>
      </c>
      <c r="C223" s="135" t="s">
        <v>13</v>
      </c>
      <c r="D223" s="16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43">
        <v>0</v>
      </c>
      <c r="L223" s="136">
        <f t="shared" si="60"/>
        <v>0</v>
      </c>
    </row>
    <row r="224" spans="1:12" hidden="1" x14ac:dyDescent="0.25">
      <c r="A224" s="153" t="s">
        <v>328</v>
      </c>
      <c r="B224" s="172" t="s">
        <v>329</v>
      </c>
      <c r="C224" s="155" t="s">
        <v>13</v>
      </c>
      <c r="D224" s="16">
        <f>SUM(D225:D226,D230:D231,D234:D236)</f>
        <v>-9.3510000000605938E-5</v>
      </c>
      <c r="E224" s="1">
        <f t="shared" ref="E224:K224" si="64">SUM(E225:E226,E230:E231,E234:E236)</f>
        <v>0</v>
      </c>
      <c r="F224" s="1">
        <f t="shared" si="64"/>
        <v>0</v>
      </c>
      <c r="G224" s="1">
        <f t="shared" si="64"/>
        <v>0</v>
      </c>
      <c r="H224" s="1">
        <f t="shared" si="64"/>
        <v>0</v>
      </c>
      <c r="I224" s="1">
        <f t="shared" si="64"/>
        <v>0</v>
      </c>
      <c r="J224" s="1">
        <f t="shared" si="64"/>
        <v>0</v>
      </c>
      <c r="K224" s="43">
        <f t="shared" si="64"/>
        <v>0</v>
      </c>
      <c r="L224" s="136">
        <f t="shared" si="60"/>
        <v>0</v>
      </c>
    </row>
    <row r="225" spans="1:12" hidden="1" x14ac:dyDescent="0.25">
      <c r="A225" s="133" t="s">
        <v>330</v>
      </c>
      <c r="B225" s="173" t="s">
        <v>331</v>
      </c>
      <c r="C225" s="135" t="s">
        <v>13</v>
      </c>
      <c r="D225" s="16"/>
      <c r="E225" s="1"/>
      <c r="F225" s="1"/>
      <c r="G225" s="1"/>
      <c r="H225" s="1"/>
      <c r="I225" s="1"/>
      <c r="J225" s="1"/>
      <c r="K225" s="43"/>
      <c r="L225" s="136">
        <f t="shared" si="60"/>
        <v>0</v>
      </c>
    </row>
    <row r="226" spans="1:12" hidden="1" x14ac:dyDescent="0.25">
      <c r="A226" s="133" t="s">
        <v>332</v>
      </c>
      <c r="B226" s="173" t="s">
        <v>333</v>
      </c>
      <c r="C226" s="135" t="s">
        <v>13</v>
      </c>
      <c r="D226" s="16">
        <f>SUM(D227:D229)</f>
        <v>-9.3510000000605938E-5</v>
      </c>
      <c r="E226" s="1">
        <f t="shared" ref="E226:K226" si="65">SUM(E227:E229)</f>
        <v>0</v>
      </c>
      <c r="F226" s="1">
        <f t="shared" si="65"/>
        <v>0</v>
      </c>
      <c r="G226" s="1">
        <f t="shared" si="65"/>
        <v>0</v>
      </c>
      <c r="H226" s="1">
        <f t="shared" si="65"/>
        <v>0</v>
      </c>
      <c r="I226" s="1">
        <f t="shared" si="65"/>
        <v>0</v>
      </c>
      <c r="J226" s="1">
        <f t="shared" si="65"/>
        <v>0</v>
      </c>
      <c r="K226" s="43">
        <f t="shared" si="65"/>
        <v>0</v>
      </c>
      <c r="L226" s="136">
        <f t="shared" si="60"/>
        <v>0</v>
      </c>
    </row>
    <row r="227" spans="1:12" hidden="1" x14ac:dyDescent="0.25">
      <c r="A227" s="133" t="s">
        <v>334</v>
      </c>
      <c r="B227" s="152" t="s">
        <v>335</v>
      </c>
      <c r="C227" s="135" t="s">
        <v>13</v>
      </c>
      <c r="D227" s="16">
        <v>-9.3510000000605938E-5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43">
        <v>0</v>
      </c>
      <c r="L227" s="136">
        <f t="shared" si="60"/>
        <v>0</v>
      </c>
    </row>
    <row r="228" spans="1:12" hidden="1" x14ac:dyDescent="0.25">
      <c r="A228" s="133" t="s">
        <v>336</v>
      </c>
      <c r="B228" s="152" t="s">
        <v>337</v>
      </c>
      <c r="C228" s="135" t="s">
        <v>13</v>
      </c>
      <c r="D228" s="16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43">
        <v>0</v>
      </c>
      <c r="L228" s="136">
        <f t="shared" si="60"/>
        <v>0</v>
      </c>
    </row>
    <row r="229" spans="1:12" hidden="1" x14ac:dyDescent="0.25">
      <c r="A229" s="133" t="s">
        <v>338</v>
      </c>
      <c r="B229" s="152" t="s">
        <v>339</v>
      </c>
      <c r="C229" s="135" t="s">
        <v>13</v>
      </c>
      <c r="D229" s="16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43">
        <v>0</v>
      </c>
      <c r="L229" s="136">
        <f t="shared" si="60"/>
        <v>0</v>
      </c>
    </row>
    <row r="230" spans="1:12" hidden="1" x14ac:dyDescent="0.25">
      <c r="A230" s="133" t="s">
        <v>340</v>
      </c>
      <c r="B230" s="173" t="s">
        <v>341</v>
      </c>
      <c r="C230" s="135" t="s">
        <v>13</v>
      </c>
      <c r="D230" s="16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43">
        <v>0</v>
      </c>
      <c r="L230" s="136">
        <f t="shared" si="60"/>
        <v>0</v>
      </c>
    </row>
    <row r="231" spans="1:12" hidden="1" x14ac:dyDescent="0.25">
      <c r="A231" s="133" t="s">
        <v>342</v>
      </c>
      <c r="B231" s="173" t="s">
        <v>343</v>
      </c>
      <c r="C231" s="135" t="s">
        <v>13</v>
      </c>
      <c r="D231" s="16">
        <f>D232+D233</f>
        <v>0</v>
      </c>
      <c r="E231" s="1">
        <f t="shared" ref="E231:K231" si="66">E232+E233</f>
        <v>0</v>
      </c>
      <c r="F231" s="1">
        <f t="shared" si="66"/>
        <v>0</v>
      </c>
      <c r="G231" s="1">
        <f t="shared" si="66"/>
        <v>0</v>
      </c>
      <c r="H231" s="1">
        <f t="shared" si="66"/>
        <v>0</v>
      </c>
      <c r="I231" s="1">
        <f t="shared" si="66"/>
        <v>0</v>
      </c>
      <c r="J231" s="1">
        <f t="shared" si="66"/>
        <v>0</v>
      </c>
      <c r="K231" s="43">
        <f t="shared" si="66"/>
        <v>0</v>
      </c>
      <c r="L231" s="136">
        <f t="shared" si="60"/>
        <v>0</v>
      </c>
    </row>
    <row r="232" spans="1:12" hidden="1" x14ac:dyDescent="0.25">
      <c r="A232" s="133" t="s">
        <v>344</v>
      </c>
      <c r="B232" s="152" t="s">
        <v>345</v>
      </c>
      <c r="C232" s="135" t="s">
        <v>13</v>
      </c>
      <c r="D232" s="16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43">
        <v>0</v>
      </c>
      <c r="L232" s="136">
        <f t="shared" si="60"/>
        <v>0</v>
      </c>
    </row>
    <row r="233" spans="1:12" hidden="1" x14ac:dyDescent="0.25">
      <c r="A233" s="133" t="s">
        <v>346</v>
      </c>
      <c r="B233" s="152" t="s">
        <v>347</v>
      </c>
      <c r="C233" s="135" t="s">
        <v>13</v>
      </c>
      <c r="D233" s="16"/>
      <c r="E233" s="1"/>
      <c r="F233" s="1"/>
      <c r="G233" s="1"/>
      <c r="H233" s="1"/>
      <c r="I233" s="1"/>
      <c r="J233" s="1"/>
      <c r="K233" s="43"/>
      <c r="L233" s="136">
        <f t="shared" si="60"/>
        <v>0</v>
      </c>
    </row>
    <row r="234" spans="1:12" hidden="1" x14ac:dyDescent="0.25">
      <c r="A234" s="133" t="s">
        <v>348</v>
      </c>
      <c r="B234" s="173" t="s">
        <v>349</v>
      </c>
      <c r="C234" s="135" t="s">
        <v>13</v>
      </c>
      <c r="D234" s="16"/>
      <c r="E234" s="1"/>
      <c r="F234" s="1"/>
      <c r="G234" s="1"/>
      <c r="H234" s="1"/>
      <c r="I234" s="1"/>
      <c r="J234" s="1"/>
      <c r="K234" s="43"/>
      <c r="L234" s="136">
        <f t="shared" si="60"/>
        <v>0</v>
      </c>
    </row>
    <row r="235" spans="1:12" hidden="1" x14ac:dyDescent="0.25">
      <c r="A235" s="133" t="s">
        <v>350</v>
      </c>
      <c r="B235" s="173" t="s">
        <v>351</v>
      </c>
      <c r="C235" s="135" t="s">
        <v>13</v>
      </c>
      <c r="D235" s="16"/>
      <c r="E235" s="1"/>
      <c r="F235" s="1"/>
      <c r="G235" s="1"/>
      <c r="H235" s="1"/>
      <c r="I235" s="1"/>
      <c r="J235" s="1"/>
      <c r="K235" s="43"/>
      <c r="L235" s="136">
        <f t="shared" si="60"/>
        <v>0</v>
      </c>
    </row>
    <row r="236" spans="1:12" hidden="1" x14ac:dyDescent="0.25">
      <c r="A236" s="133" t="s">
        <v>352</v>
      </c>
      <c r="B236" s="173" t="s">
        <v>353</v>
      </c>
      <c r="C236" s="135" t="s">
        <v>13</v>
      </c>
      <c r="D236" s="16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43">
        <v>0</v>
      </c>
      <c r="L236" s="136">
        <f t="shared" si="60"/>
        <v>0</v>
      </c>
    </row>
    <row r="237" spans="1:12" hidden="1" x14ac:dyDescent="0.25">
      <c r="A237" s="153" t="s">
        <v>354</v>
      </c>
      <c r="B237" s="172" t="s">
        <v>355</v>
      </c>
      <c r="C237" s="155" t="s">
        <v>13</v>
      </c>
      <c r="D237" s="16">
        <f>D238+D239+D243+D244</f>
        <v>-9.3510000001018057E-5</v>
      </c>
      <c r="E237" s="1">
        <f t="shared" ref="E237:K237" si="67">E238+E239+E243+E244</f>
        <v>0</v>
      </c>
      <c r="F237" s="1">
        <f t="shared" si="67"/>
        <v>-7.1054273576010019E-15</v>
      </c>
      <c r="G237" s="1">
        <f t="shared" si="67"/>
        <v>0</v>
      </c>
      <c r="H237" s="1">
        <f t="shared" si="67"/>
        <v>0</v>
      </c>
      <c r="I237" s="1">
        <f t="shared" si="67"/>
        <v>0</v>
      </c>
      <c r="J237" s="1">
        <f t="shared" si="67"/>
        <v>0</v>
      </c>
      <c r="K237" s="43">
        <f t="shared" si="67"/>
        <v>0</v>
      </c>
      <c r="L237" s="136">
        <f t="shared" si="60"/>
        <v>0</v>
      </c>
    </row>
    <row r="238" spans="1:12" hidden="1" x14ac:dyDescent="0.25">
      <c r="A238" s="133" t="s">
        <v>356</v>
      </c>
      <c r="B238" s="173" t="s">
        <v>357</v>
      </c>
      <c r="C238" s="135" t="s">
        <v>13</v>
      </c>
      <c r="D238" s="16"/>
      <c r="E238" s="1"/>
      <c r="F238" s="1"/>
      <c r="G238" s="1"/>
      <c r="H238" s="1"/>
      <c r="I238" s="1"/>
      <c r="J238" s="1"/>
      <c r="K238" s="43"/>
      <c r="L238" s="136">
        <f t="shared" si="60"/>
        <v>0</v>
      </c>
    </row>
    <row r="239" spans="1:12" hidden="1" x14ac:dyDescent="0.25">
      <c r="A239" s="133" t="s">
        <v>358</v>
      </c>
      <c r="B239" s="173" t="s">
        <v>359</v>
      </c>
      <c r="C239" s="135" t="s">
        <v>13</v>
      </c>
      <c r="D239" s="16">
        <f>SUM(D240:D242)</f>
        <v>-9.3510000001018057E-5</v>
      </c>
      <c r="E239" s="1">
        <f t="shared" ref="E239:K239" si="68">SUM(E240:E242)</f>
        <v>0</v>
      </c>
      <c r="F239" s="1">
        <f t="shared" si="68"/>
        <v>0</v>
      </c>
      <c r="G239" s="1">
        <f t="shared" si="68"/>
        <v>0</v>
      </c>
      <c r="H239" s="1">
        <f t="shared" si="68"/>
        <v>0</v>
      </c>
      <c r="I239" s="1">
        <f t="shared" si="68"/>
        <v>0</v>
      </c>
      <c r="J239" s="1">
        <f t="shared" si="68"/>
        <v>0</v>
      </c>
      <c r="K239" s="43">
        <f t="shared" si="68"/>
        <v>0</v>
      </c>
      <c r="L239" s="136">
        <f t="shared" si="60"/>
        <v>0</v>
      </c>
    </row>
    <row r="240" spans="1:12" hidden="1" x14ac:dyDescent="0.25">
      <c r="A240" s="133" t="s">
        <v>360</v>
      </c>
      <c r="B240" s="152" t="s">
        <v>335</v>
      </c>
      <c r="C240" s="135" t="s">
        <v>13</v>
      </c>
      <c r="D240" s="16">
        <v>-9.3510000001018057E-5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43">
        <v>0</v>
      </c>
      <c r="L240" s="136">
        <f t="shared" si="60"/>
        <v>0</v>
      </c>
    </row>
    <row r="241" spans="1:12" hidden="1" x14ac:dyDescent="0.25">
      <c r="A241" s="133" t="s">
        <v>361</v>
      </c>
      <c r="B241" s="152" t="s">
        <v>337</v>
      </c>
      <c r="C241" s="135" t="s">
        <v>13</v>
      </c>
      <c r="D241" s="16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43">
        <v>0</v>
      </c>
      <c r="L241" s="136">
        <f t="shared" si="60"/>
        <v>0</v>
      </c>
    </row>
    <row r="242" spans="1:12" hidden="1" x14ac:dyDescent="0.25">
      <c r="A242" s="133" t="s">
        <v>362</v>
      </c>
      <c r="B242" s="152" t="s">
        <v>339</v>
      </c>
      <c r="C242" s="135" t="s">
        <v>13</v>
      </c>
      <c r="D242" s="16">
        <f>D229</f>
        <v>0</v>
      </c>
      <c r="E242" s="1">
        <f t="shared" ref="E242:K242" si="69">E229</f>
        <v>0</v>
      </c>
      <c r="F242" s="1">
        <f t="shared" si="69"/>
        <v>0</v>
      </c>
      <c r="G242" s="1">
        <f t="shared" si="69"/>
        <v>0</v>
      </c>
      <c r="H242" s="1">
        <f t="shared" si="69"/>
        <v>0</v>
      </c>
      <c r="I242" s="1">
        <f t="shared" si="69"/>
        <v>0</v>
      </c>
      <c r="J242" s="1">
        <f t="shared" si="69"/>
        <v>0</v>
      </c>
      <c r="K242" s="43">
        <f t="shared" si="69"/>
        <v>0</v>
      </c>
      <c r="L242" s="136">
        <f t="shared" si="60"/>
        <v>0</v>
      </c>
    </row>
    <row r="243" spans="1:12" hidden="1" x14ac:dyDescent="0.25">
      <c r="A243" s="133" t="s">
        <v>363</v>
      </c>
      <c r="B243" s="173" t="s">
        <v>215</v>
      </c>
      <c r="C243" s="135" t="s">
        <v>13</v>
      </c>
      <c r="D243" s="16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43">
        <v>0</v>
      </c>
      <c r="L243" s="136">
        <f t="shared" si="60"/>
        <v>0</v>
      </c>
    </row>
    <row r="244" spans="1:12" hidden="1" x14ac:dyDescent="0.25">
      <c r="A244" s="133" t="s">
        <v>364</v>
      </c>
      <c r="B244" s="173" t="s">
        <v>365</v>
      </c>
      <c r="C244" s="135" t="s">
        <v>13</v>
      </c>
      <c r="D244" s="16">
        <v>0</v>
      </c>
      <c r="E244" s="1">
        <v>0</v>
      </c>
      <c r="F244" s="1">
        <v>-7.1054273576010019E-15</v>
      </c>
      <c r="G244" s="1">
        <v>0</v>
      </c>
      <c r="H244" s="1">
        <v>0</v>
      </c>
      <c r="I244" s="1">
        <v>0</v>
      </c>
      <c r="J244" s="1">
        <v>0</v>
      </c>
      <c r="K244" s="43">
        <v>0</v>
      </c>
      <c r="L244" s="136">
        <f t="shared" si="60"/>
        <v>0</v>
      </c>
    </row>
    <row r="245" spans="1:12" ht="31.5" hidden="1" x14ac:dyDescent="0.25">
      <c r="A245" s="153" t="s">
        <v>366</v>
      </c>
      <c r="B245" s="172" t="s">
        <v>367</v>
      </c>
      <c r="C245" s="155" t="s">
        <v>13</v>
      </c>
      <c r="D245" s="16">
        <f>D169-D187</f>
        <v>25.814899777535999</v>
      </c>
      <c r="E245" s="1">
        <f t="shared" ref="E245:K245" si="70">E169-E187</f>
        <v>29.618084342000003</v>
      </c>
      <c r="F245" s="1">
        <f t="shared" si="70"/>
        <v>14.089846603684919</v>
      </c>
      <c r="G245" s="1">
        <f t="shared" si="70"/>
        <v>28.911459261164111</v>
      </c>
      <c r="H245" s="1">
        <f t="shared" si="70"/>
        <v>31.988399179941098</v>
      </c>
      <c r="I245" s="1">
        <f t="shared" si="70"/>
        <v>33.082519828709394</v>
      </c>
      <c r="J245" s="1">
        <f t="shared" si="70"/>
        <v>32.668216716940634</v>
      </c>
      <c r="K245" s="43">
        <f t="shared" si="70"/>
        <v>38.420368900339099</v>
      </c>
      <c r="L245" s="136">
        <f t="shared" si="60"/>
        <v>165.07096388709434</v>
      </c>
    </row>
    <row r="246" spans="1:12" ht="31.5" hidden="1" x14ac:dyDescent="0.25">
      <c r="A246" s="153" t="s">
        <v>368</v>
      </c>
      <c r="B246" s="172" t="s">
        <v>369</v>
      </c>
      <c r="C246" s="155" t="s">
        <v>13</v>
      </c>
      <c r="D246" s="16">
        <f>D205-D212</f>
        <v>-29.3125</v>
      </c>
      <c r="E246" s="1">
        <f t="shared" ref="E246:K246" si="71">E205-E212</f>
        <v>-36.907102999999999</v>
      </c>
      <c r="F246" s="1">
        <f t="shared" si="71"/>
        <v>-18.132453160000001</v>
      </c>
      <c r="G246" s="1">
        <f t="shared" si="71"/>
        <v>-24.740779958356601</v>
      </c>
      <c r="H246" s="1">
        <f t="shared" si="71"/>
        <v>-27.54839661923334</v>
      </c>
      <c r="I246" s="1">
        <f t="shared" si="71"/>
        <v>-31.610718861786467</v>
      </c>
      <c r="J246" s="1">
        <f t="shared" si="71"/>
        <v>-24.536827509033316</v>
      </c>
      <c r="K246" s="43">
        <f t="shared" si="71"/>
        <v>-26.937023252121865</v>
      </c>
      <c r="L246" s="136">
        <f t="shared" si="60"/>
        <v>-135.3737462005316</v>
      </c>
    </row>
    <row r="247" spans="1:12" hidden="1" x14ac:dyDescent="0.25">
      <c r="A247" s="133" t="s">
        <v>370</v>
      </c>
      <c r="B247" s="173" t="s">
        <v>371</v>
      </c>
      <c r="C247" s="135" t="s">
        <v>13</v>
      </c>
      <c r="D247" s="185"/>
      <c r="E247" s="15"/>
      <c r="F247" s="15"/>
      <c r="G247" s="15"/>
      <c r="H247" s="15"/>
      <c r="I247" s="15"/>
      <c r="J247" s="15"/>
      <c r="K247" s="48"/>
      <c r="L247" s="136">
        <f t="shared" si="60"/>
        <v>0</v>
      </c>
    </row>
    <row r="248" spans="1:12" hidden="1" x14ac:dyDescent="0.25">
      <c r="A248" s="133" t="s">
        <v>372</v>
      </c>
      <c r="B248" s="173" t="s">
        <v>373</v>
      </c>
      <c r="C248" s="135" t="s">
        <v>13</v>
      </c>
      <c r="D248" s="185"/>
      <c r="E248" s="15"/>
      <c r="F248" s="15"/>
      <c r="G248" s="15"/>
      <c r="H248" s="15"/>
      <c r="I248" s="15"/>
      <c r="J248" s="15"/>
      <c r="K248" s="48"/>
      <c r="L248" s="136">
        <f t="shared" si="60"/>
        <v>0</v>
      </c>
    </row>
    <row r="249" spans="1:12" ht="31.5" hidden="1" x14ac:dyDescent="0.25">
      <c r="A249" s="153" t="s">
        <v>374</v>
      </c>
      <c r="B249" s="172" t="s">
        <v>375</v>
      </c>
      <c r="C249" s="155" t="s">
        <v>13</v>
      </c>
      <c r="D249" s="16">
        <f>D224-D237</f>
        <v>4.121187982888963E-16</v>
      </c>
      <c r="E249" s="1">
        <f t="shared" ref="E249:K249" si="72">E224-E237</f>
        <v>0</v>
      </c>
      <c r="F249" s="1">
        <f t="shared" si="72"/>
        <v>7.1054273576010019E-15</v>
      </c>
      <c r="G249" s="1">
        <f t="shared" si="72"/>
        <v>0</v>
      </c>
      <c r="H249" s="1">
        <f t="shared" si="72"/>
        <v>0</v>
      </c>
      <c r="I249" s="1">
        <f t="shared" si="72"/>
        <v>0</v>
      </c>
      <c r="J249" s="1">
        <f t="shared" si="72"/>
        <v>0</v>
      </c>
      <c r="K249" s="43">
        <f t="shared" si="72"/>
        <v>0</v>
      </c>
      <c r="L249" s="136">
        <f t="shared" si="60"/>
        <v>0</v>
      </c>
    </row>
    <row r="250" spans="1:12" hidden="1" x14ac:dyDescent="0.25">
      <c r="A250" s="133" t="s">
        <v>376</v>
      </c>
      <c r="B250" s="173" t="s">
        <v>377</v>
      </c>
      <c r="C250" s="135" t="s">
        <v>13</v>
      </c>
      <c r="D250" s="16">
        <f>D226-D239</f>
        <v>4.121187982888963E-16</v>
      </c>
      <c r="E250" s="1">
        <f t="shared" ref="E250:K250" si="73">E226-E239</f>
        <v>0</v>
      </c>
      <c r="F250" s="1">
        <f t="shared" si="73"/>
        <v>0</v>
      </c>
      <c r="G250" s="1">
        <f t="shared" si="73"/>
        <v>0</v>
      </c>
      <c r="H250" s="1">
        <f t="shared" si="73"/>
        <v>0</v>
      </c>
      <c r="I250" s="1">
        <f t="shared" si="73"/>
        <v>0</v>
      </c>
      <c r="J250" s="1">
        <f t="shared" si="73"/>
        <v>0</v>
      </c>
      <c r="K250" s="43">
        <f t="shared" si="73"/>
        <v>0</v>
      </c>
      <c r="L250" s="136">
        <f t="shared" si="60"/>
        <v>0</v>
      </c>
    </row>
    <row r="251" spans="1:12" hidden="1" x14ac:dyDescent="0.25">
      <c r="A251" s="133" t="s">
        <v>378</v>
      </c>
      <c r="B251" s="173" t="s">
        <v>379</v>
      </c>
      <c r="C251" s="135" t="s">
        <v>13</v>
      </c>
      <c r="D251" s="16">
        <f>D249-D250</f>
        <v>0</v>
      </c>
      <c r="E251" s="1">
        <f t="shared" ref="E251:K251" si="74">E249-E250</f>
        <v>0</v>
      </c>
      <c r="F251" s="1">
        <f t="shared" si="74"/>
        <v>7.1054273576010019E-15</v>
      </c>
      <c r="G251" s="1">
        <f t="shared" si="74"/>
        <v>0</v>
      </c>
      <c r="H251" s="1">
        <f t="shared" si="74"/>
        <v>0</v>
      </c>
      <c r="I251" s="1">
        <f t="shared" si="74"/>
        <v>0</v>
      </c>
      <c r="J251" s="1">
        <f t="shared" si="74"/>
        <v>0</v>
      </c>
      <c r="K251" s="43">
        <f t="shared" si="74"/>
        <v>0</v>
      </c>
      <c r="L251" s="136">
        <f t="shared" si="60"/>
        <v>0</v>
      </c>
    </row>
    <row r="252" spans="1:12" hidden="1" x14ac:dyDescent="0.25">
      <c r="A252" s="153" t="s">
        <v>380</v>
      </c>
      <c r="B252" s="172" t="s">
        <v>381</v>
      </c>
      <c r="C252" s="155" t="s">
        <v>13</v>
      </c>
      <c r="D252" s="16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43">
        <v>0</v>
      </c>
      <c r="L252" s="136">
        <f t="shared" si="60"/>
        <v>0</v>
      </c>
    </row>
    <row r="253" spans="1:12" ht="31.5" hidden="1" x14ac:dyDescent="0.25">
      <c r="A253" s="153" t="s">
        <v>382</v>
      </c>
      <c r="B253" s="172" t="s">
        <v>383</v>
      </c>
      <c r="C253" s="155" t="s">
        <v>13</v>
      </c>
      <c r="D253" s="16">
        <f>D245+D246+D249+D252</f>
        <v>-3.4976002224640008</v>
      </c>
      <c r="E253" s="1">
        <f t="shared" ref="E253:K253" si="75">E245+E246+E249+E252</f>
        <v>-7.2890186579999963</v>
      </c>
      <c r="F253" s="1">
        <f t="shared" si="75"/>
        <v>-4.042606556315075</v>
      </c>
      <c r="G253" s="1">
        <f t="shared" si="75"/>
        <v>4.1706793028075104</v>
      </c>
      <c r="H253" s="1">
        <f t="shared" si="75"/>
        <v>4.4400025607077573</v>
      </c>
      <c r="I253" s="1">
        <f>H253</f>
        <v>4.4400025607077573</v>
      </c>
      <c r="J253" s="1">
        <f t="shared" si="75"/>
        <v>8.1313892079073185</v>
      </c>
      <c r="K253" s="43">
        <f t="shared" si="75"/>
        <v>11.483345648217234</v>
      </c>
      <c r="L253" s="136">
        <f t="shared" si="60"/>
        <v>32.665419280347578</v>
      </c>
    </row>
    <row r="254" spans="1:12" hidden="1" x14ac:dyDescent="0.25">
      <c r="A254" s="153" t="s">
        <v>384</v>
      </c>
      <c r="B254" s="172" t="s">
        <v>385</v>
      </c>
      <c r="C254" s="155" t="s">
        <v>13</v>
      </c>
      <c r="D254" s="16">
        <v>1.0680000000000001</v>
      </c>
      <c r="E254" s="1">
        <f>D255</f>
        <v>0.127</v>
      </c>
      <c r="F254" s="1">
        <f>E255</f>
        <v>0.38300000000000001</v>
      </c>
      <c r="G254" s="1">
        <f t="shared" ref="G254:J254" si="76">F255</f>
        <v>0.96499999999999997</v>
      </c>
      <c r="H254" s="1" t="e">
        <f>#REF!</f>
        <v>#REF!</v>
      </c>
      <c r="I254" s="1" t="e">
        <f>H254</f>
        <v>#REF!</v>
      </c>
      <c r="J254" s="1">
        <f t="shared" si="76"/>
        <v>4.4400025607077573</v>
      </c>
      <c r="K254" s="43">
        <f>J254</f>
        <v>4.4400025607077573</v>
      </c>
      <c r="L254" s="136" t="e">
        <f t="shared" si="60"/>
        <v>#REF!</v>
      </c>
    </row>
    <row r="255" spans="1:12" hidden="1" x14ac:dyDescent="0.25">
      <c r="A255" s="187" t="s">
        <v>386</v>
      </c>
      <c r="B255" s="188" t="s">
        <v>387</v>
      </c>
      <c r="C255" s="189" t="s">
        <v>13</v>
      </c>
      <c r="D255" s="175">
        <v>0.127</v>
      </c>
      <c r="E255" s="13">
        <v>0.38300000000000001</v>
      </c>
      <c r="F255" s="13">
        <v>0.96499999999999997</v>
      </c>
      <c r="G255" s="13" t="e">
        <f>#REF!</f>
        <v>#REF!</v>
      </c>
      <c r="H255" s="13">
        <f>I253</f>
        <v>4.4400025607077573</v>
      </c>
      <c r="I255" s="13">
        <f>H255</f>
        <v>4.4400025607077573</v>
      </c>
      <c r="J255" s="13">
        <f>K253</f>
        <v>11.483345648217234</v>
      </c>
      <c r="K255" s="46">
        <f>J255</f>
        <v>11.483345648217234</v>
      </c>
      <c r="L255" s="136" t="e">
        <f t="shared" si="60"/>
        <v>#REF!</v>
      </c>
    </row>
    <row r="256" spans="1:12" hidden="1" x14ac:dyDescent="0.25">
      <c r="A256" s="176" t="s">
        <v>388</v>
      </c>
      <c r="B256" s="177" t="s">
        <v>103</v>
      </c>
      <c r="C256" s="178" t="s">
        <v>219</v>
      </c>
      <c r="D256" s="190"/>
      <c r="E256" s="11"/>
      <c r="F256" s="11"/>
      <c r="G256" s="11"/>
      <c r="H256" s="11"/>
      <c r="I256" s="11"/>
      <c r="J256" s="11"/>
      <c r="K256" s="45"/>
      <c r="L256" s="136">
        <f t="shared" si="60"/>
        <v>0</v>
      </c>
    </row>
    <row r="257" spans="1:12" x14ac:dyDescent="0.25">
      <c r="A257" s="153" t="s">
        <v>389</v>
      </c>
      <c r="B257" s="154" t="s">
        <v>390</v>
      </c>
      <c r="C257" s="155" t="s">
        <v>13</v>
      </c>
      <c r="D257" s="16">
        <f t="shared" ref="D257:K257" si="77">D258+D266+D268+D270+D272+D274+D276+D278+D284</f>
        <v>22.01</v>
      </c>
      <c r="E257" s="1">
        <f t="shared" si="77"/>
        <v>26.832999999999998</v>
      </c>
      <c r="F257" s="1">
        <f t="shared" si="77"/>
        <v>21.700027704515819</v>
      </c>
      <c r="G257" s="1">
        <f t="shared" si="77"/>
        <v>22.79453583864797</v>
      </c>
      <c r="H257" s="1">
        <f t="shared" si="77"/>
        <v>23.827560337306309</v>
      </c>
      <c r="I257" s="1">
        <f t="shared" si="77"/>
        <v>23.827560337306309</v>
      </c>
      <c r="J257" s="1">
        <f t="shared" si="77"/>
        <v>24.820122422470003</v>
      </c>
      <c r="K257" s="43">
        <f t="shared" si="77"/>
        <v>24.820122422470003</v>
      </c>
      <c r="L257" s="136">
        <f t="shared" si="60"/>
        <v>120.08990135820061</v>
      </c>
    </row>
    <row r="258" spans="1:12" ht="31.5" x14ac:dyDescent="0.25">
      <c r="A258" s="133" t="s">
        <v>391</v>
      </c>
      <c r="B258" s="152" t="s">
        <v>392</v>
      </c>
      <c r="C258" s="135" t="s">
        <v>13</v>
      </c>
      <c r="D258" s="185"/>
      <c r="E258" s="1"/>
      <c r="F258" s="1"/>
      <c r="G258" s="1"/>
      <c r="H258" s="1"/>
      <c r="I258" s="1"/>
      <c r="J258" s="1"/>
      <c r="K258" s="43"/>
      <c r="L258" s="138"/>
    </row>
    <row r="259" spans="1:12" x14ac:dyDescent="0.25">
      <c r="A259" s="133" t="s">
        <v>393</v>
      </c>
      <c r="B259" s="156" t="s">
        <v>394</v>
      </c>
      <c r="C259" s="135" t="s">
        <v>13</v>
      </c>
      <c r="D259" s="185"/>
      <c r="E259" s="15"/>
      <c r="F259" s="15"/>
      <c r="G259" s="15"/>
      <c r="H259" s="15"/>
      <c r="I259" s="15"/>
      <c r="J259" s="15"/>
      <c r="K259" s="48"/>
      <c r="L259" s="138"/>
    </row>
    <row r="260" spans="1:12" ht="31.5" x14ac:dyDescent="0.25">
      <c r="A260" s="133" t="s">
        <v>395</v>
      </c>
      <c r="B260" s="156" t="s">
        <v>396</v>
      </c>
      <c r="C260" s="135" t="s">
        <v>13</v>
      </c>
      <c r="D260" s="185"/>
      <c r="E260" s="15"/>
      <c r="F260" s="15"/>
      <c r="G260" s="15"/>
      <c r="H260" s="15"/>
      <c r="I260" s="15"/>
      <c r="J260" s="15"/>
      <c r="K260" s="48"/>
      <c r="L260" s="138"/>
    </row>
    <row r="261" spans="1:12" x14ac:dyDescent="0.25">
      <c r="A261" s="133" t="s">
        <v>397</v>
      </c>
      <c r="B261" s="157" t="s">
        <v>394</v>
      </c>
      <c r="C261" s="135" t="s">
        <v>13</v>
      </c>
      <c r="D261" s="185"/>
      <c r="E261" s="15"/>
      <c r="F261" s="15"/>
      <c r="G261" s="15"/>
      <c r="H261" s="15"/>
      <c r="I261" s="15"/>
      <c r="J261" s="15"/>
      <c r="K261" s="48"/>
      <c r="L261" s="138"/>
    </row>
    <row r="262" spans="1:12" ht="31.5" x14ac:dyDescent="0.25">
      <c r="A262" s="133" t="s">
        <v>398</v>
      </c>
      <c r="B262" s="156" t="s">
        <v>19</v>
      </c>
      <c r="C262" s="135" t="s">
        <v>13</v>
      </c>
      <c r="D262" s="185"/>
      <c r="E262" s="15"/>
      <c r="F262" s="15"/>
      <c r="G262" s="15"/>
      <c r="H262" s="15"/>
      <c r="I262" s="15"/>
      <c r="J262" s="15"/>
      <c r="K262" s="48"/>
      <c r="L262" s="138"/>
    </row>
    <row r="263" spans="1:12" x14ac:dyDescent="0.25">
      <c r="A263" s="133" t="s">
        <v>399</v>
      </c>
      <c r="B263" s="157" t="s">
        <v>394</v>
      </c>
      <c r="C263" s="135" t="s">
        <v>13</v>
      </c>
      <c r="D263" s="185"/>
      <c r="E263" s="15"/>
      <c r="F263" s="15"/>
      <c r="G263" s="15"/>
      <c r="H263" s="15"/>
      <c r="I263" s="15"/>
      <c r="J263" s="15"/>
      <c r="K263" s="48"/>
      <c r="L263" s="138"/>
    </row>
    <row r="264" spans="1:12" ht="31.5" x14ac:dyDescent="0.25">
      <c r="A264" s="133" t="s">
        <v>400</v>
      </c>
      <c r="B264" s="156" t="s">
        <v>21</v>
      </c>
      <c r="C264" s="135" t="s">
        <v>13</v>
      </c>
      <c r="D264" s="185"/>
      <c r="E264" s="15"/>
      <c r="F264" s="15"/>
      <c r="G264" s="15"/>
      <c r="H264" s="15"/>
      <c r="I264" s="15"/>
      <c r="J264" s="15"/>
      <c r="K264" s="48"/>
      <c r="L264" s="138"/>
    </row>
    <row r="265" spans="1:12" x14ac:dyDescent="0.25">
      <c r="A265" s="133" t="s">
        <v>401</v>
      </c>
      <c r="B265" s="157" t="s">
        <v>394</v>
      </c>
      <c r="C265" s="135" t="s">
        <v>13</v>
      </c>
      <c r="D265" s="185"/>
      <c r="E265" s="15"/>
      <c r="F265" s="15"/>
      <c r="G265" s="15"/>
      <c r="H265" s="15"/>
      <c r="I265" s="15"/>
      <c r="J265" s="15"/>
      <c r="K265" s="48"/>
      <c r="L265" s="138"/>
    </row>
    <row r="266" spans="1:12" x14ac:dyDescent="0.25">
      <c r="A266" s="133" t="s">
        <v>402</v>
      </c>
      <c r="B266" s="152" t="s">
        <v>403</v>
      </c>
      <c r="C266" s="135" t="s">
        <v>13</v>
      </c>
      <c r="D266" s="185"/>
      <c r="E266" s="15"/>
      <c r="F266" s="15"/>
      <c r="G266" s="15"/>
      <c r="H266" s="15"/>
      <c r="I266" s="15"/>
      <c r="J266" s="15"/>
      <c r="K266" s="48"/>
      <c r="L266" s="138"/>
    </row>
    <row r="267" spans="1:12" x14ac:dyDescent="0.25">
      <c r="A267" s="133" t="s">
        <v>404</v>
      </c>
      <c r="B267" s="156" t="s">
        <v>394</v>
      </c>
      <c r="C267" s="135" t="s">
        <v>13</v>
      </c>
      <c r="D267" s="185"/>
      <c r="E267" s="15"/>
      <c r="F267" s="15"/>
      <c r="G267" s="15"/>
      <c r="H267" s="15"/>
      <c r="I267" s="15"/>
      <c r="J267" s="15"/>
      <c r="K267" s="48"/>
      <c r="L267" s="138"/>
    </row>
    <row r="268" spans="1:12" x14ac:dyDescent="0.25">
      <c r="A268" s="133" t="s">
        <v>405</v>
      </c>
      <c r="B268" s="140" t="s">
        <v>406</v>
      </c>
      <c r="C268" s="135" t="s">
        <v>13</v>
      </c>
      <c r="D268" s="16">
        <v>22.01</v>
      </c>
      <c r="E268" s="1">
        <v>26.832999999999998</v>
      </c>
      <c r="F268" s="1">
        <v>21.700027704515819</v>
      </c>
      <c r="G268" s="1">
        <f>F268*105.043809846862/100</f>
        <v>22.79453583864797</v>
      </c>
      <c r="H268" s="1">
        <f>G268*104.531895301447/100</f>
        <v>23.827560337306309</v>
      </c>
      <c r="I268" s="1">
        <f>H268</f>
        <v>23.827560337306309</v>
      </c>
      <c r="J268" s="1">
        <f>H268*104.165605169446/100</f>
        <v>24.820122422470003</v>
      </c>
      <c r="K268" s="43">
        <f>J268</f>
        <v>24.820122422470003</v>
      </c>
      <c r="L268" s="136">
        <f>G268+H268+I268+J268+K268</f>
        <v>120.08990135820061</v>
      </c>
    </row>
    <row r="269" spans="1:12" x14ac:dyDescent="0.25">
      <c r="A269" s="133" t="s">
        <v>407</v>
      </c>
      <c r="B269" s="156" t="s">
        <v>394</v>
      </c>
      <c r="C269" s="135" t="s">
        <v>13</v>
      </c>
      <c r="D269" s="185"/>
      <c r="E269" s="15"/>
      <c r="F269" s="15"/>
      <c r="G269" s="15"/>
      <c r="H269" s="15"/>
      <c r="I269" s="15"/>
      <c r="J269" s="15"/>
      <c r="K269" s="48"/>
      <c r="L269" s="138"/>
    </row>
    <row r="270" spans="1:12" x14ac:dyDescent="0.25">
      <c r="A270" s="133" t="s">
        <v>408</v>
      </c>
      <c r="B270" s="140" t="s">
        <v>409</v>
      </c>
      <c r="C270" s="135" t="s">
        <v>13</v>
      </c>
      <c r="D270" s="185"/>
      <c r="E270" s="15"/>
      <c r="F270" s="15"/>
      <c r="G270" s="15"/>
      <c r="H270" s="15"/>
      <c r="I270" s="15"/>
      <c r="J270" s="15"/>
      <c r="K270" s="48"/>
      <c r="L270" s="138"/>
    </row>
    <row r="271" spans="1:12" x14ac:dyDescent="0.25">
      <c r="A271" s="133" t="s">
        <v>410</v>
      </c>
      <c r="B271" s="156" t="s">
        <v>394</v>
      </c>
      <c r="C271" s="135" t="s">
        <v>13</v>
      </c>
      <c r="D271" s="185"/>
      <c r="E271" s="15"/>
      <c r="F271" s="15"/>
      <c r="G271" s="15"/>
      <c r="H271" s="15"/>
      <c r="I271" s="15"/>
      <c r="J271" s="15"/>
      <c r="K271" s="48"/>
      <c r="L271" s="138"/>
    </row>
    <row r="272" spans="1:12" x14ac:dyDescent="0.25">
      <c r="A272" s="133" t="s">
        <v>411</v>
      </c>
      <c r="B272" s="140" t="s">
        <v>412</v>
      </c>
      <c r="C272" s="135" t="s">
        <v>13</v>
      </c>
      <c r="D272" s="185"/>
      <c r="E272" s="15"/>
      <c r="F272" s="15"/>
      <c r="G272" s="15"/>
      <c r="H272" s="15"/>
      <c r="I272" s="15"/>
      <c r="J272" s="15"/>
      <c r="K272" s="48"/>
      <c r="L272" s="138"/>
    </row>
    <row r="273" spans="1:12" x14ac:dyDescent="0.25">
      <c r="A273" s="133" t="s">
        <v>413</v>
      </c>
      <c r="B273" s="156" t="s">
        <v>394</v>
      </c>
      <c r="C273" s="135" t="s">
        <v>13</v>
      </c>
      <c r="D273" s="185"/>
      <c r="E273" s="15"/>
      <c r="F273" s="15"/>
      <c r="G273" s="15"/>
      <c r="H273" s="15"/>
      <c r="I273" s="15"/>
      <c r="J273" s="15"/>
      <c r="K273" s="48"/>
      <c r="L273" s="138"/>
    </row>
    <row r="274" spans="1:12" x14ac:dyDescent="0.25">
      <c r="A274" s="133" t="s">
        <v>414</v>
      </c>
      <c r="B274" s="140" t="s">
        <v>415</v>
      </c>
      <c r="C274" s="135" t="s">
        <v>13</v>
      </c>
      <c r="D274" s="185"/>
      <c r="E274" s="15"/>
      <c r="F274" s="15"/>
      <c r="G274" s="15"/>
      <c r="H274" s="15"/>
      <c r="I274" s="15"/>
      <c r="J274" s="15"/>
      <c r="K274" s="48"/>
      <c r="L274" s="138"/>
    </row>
    <row r="275" spans="1:12" x14ac:dyDescent="0.25">
      <c r="A275" s="133" t="s">
        <v>416</v>
      </c>
      <c r="B275" s="156" t="s">
        <v>394</v>
      </c>
      <c r="C275" s="135" t="s">
        <v>13</v>
      </c>
      <c r="D275" s="185"/>
      <c r="E275" s="15"/>
      <c r="F275" s="15"/>
      <c r="G275" s="15"/>
      <c r="H275" s="15"/>
      <c r="I275" s="15"/>
      <c r="J275" s="15"/>
      <c r="K275" s="48"/>
      <c r="L275" s="138"/>
    </row>
    <row r="276" spans="1:12" x14ac:dyDescent="0.25">
      <c r="A276" s="133" t="s">
        <v>414</v>
      </c>
      <c r="B276" s="140" t="s">
        <v>417</v>
      </c>
      <c r="C276" s="135" t="s">
        <v>13</v>
      </c>
      <c r="D276" s="185"/>
      <c r="E276" s="15"/>
      <c r="F276" s="15"/>
      <c r="G276" s="15"/>
      <c r="H276" s="15"/>
      <c r="I276" s="15"/>
      <c r="J276" s="15"/>
      <c r="K276" s="48"/>
      <c r="L276" s="138"/>
    </row>
    <row r="277" spans="1:12" x14ac:dyDescent="0.25">
      <c r="A277" s="133" t="s">
        <v>418</v>
      </c>
      <c r="B277" s="156" t="s">
        <v>394</v>
      </c>
      <c r="C277" s="135" t="s">
        <v>13</v>
      </c>
      <c r="D277" s="185"/>
      <c r="E277" s="15"/>
      <c r="F277" s="15"/>
      <c r="G277" s="15"/>
      <c r="H277" s="15"/>
      <c r="I277" s="15"/>
      <c r="J277" s="15"/>
      <c r="K277" s="48"/>
      <c r="L277" s="138"/>
    </row>
    <row r="278" spans="1:12" ht="31.5" x14ac:dyDescent="0.25">
      <c r="A278" s="133" t="s">
        <v>419</v>
      </c>
      <c r="B278" s="152" t="s">
        <v>420</v>
      </c>
      <c r="C278" s="135" t="s">
        <v>13</v>
      </c>
      <c r="D278" s="185"/>
      <c r="E278" s="15"/>
      <c r="F278" s="15"/>
      <c r="G278" s="15"/>
      <c r="H278" s="15"/>
      <c r="I278" s="15"/>
      <c r="J278" s="15"/>
      <c r="K278" s="48"/>
      <c r="L278" s="138"/>
    </row>
    <row r="279" spans="1:12" x14ac:dyDescent="0.25">
      <c r="A279" s="133" t="s">
        <v>421</v>
      </c>
      <c r="B279" s="156" t="s">
        <v>394</v>
      </c>
      <c r="C279" s="135" t="s">
        <v>13</v>
      </c>
      <c r="D279" s="185"/>
      <c r="E279" s="15"/>
      <c r="F279" s="15"/>
      <c r="G279" s="15"/>
      <c r="H279" s="15"/>
      <c r="I279" s="15"/>
      <c r="J279" s="15"/>
      <c r="K279" s="48"/>
      <c r="L279" s="138"/>
    </row>
    <row r="280" spans="1:12" x14ac:dyDescent="0.25">
      <c r="A280" s="133" t="s">
        <v>422</v>
      </c>
      <c r="B280" s="156" t="s">
        <v>37</v>
      </c>
      <c r="C280" s="135" t="s">
        <v>13</v>
      </c>
      <c r="D280" s="185"/>
      <c r="E280" s="15"/>
      <c r="F280" s="15"/>
      <c r="G280" s="15"/>
      <c r="H280" s="15"/>
      <c r="I280" s="15"/>
      <c r="J280" s="15"/>
      <c r="K280" s="48"/>
      <c r="L280" s="138"/>
    </row>
    <row r="281" spans="1:12" x14ac:dyDescent="0.25">
      <c r="A281" s="133" t="s">
        <v>423</v>
      </c>
      <c r="B281" s="157" t="s">
        <v>394</v>
      </c>
      <c r="C281" s="135" t="s">
        <v>13</v>
      </c>
      <c r="D281" s="185"/>
      <c r="E281" s="15"/>
      <c r="F281" s="15"/>
      <c r="G281" s="15"/>
      <c r="H281" s="15"/>
      <c r="I281" s="15"/>
      <c r="J281" s="15"/>
      <c r="K281" s="48"/>
      <c r="L281" s="138"/>
    </row>
    <row r="282" spans="1:12" x14ac:dyDescent="0.25">
      <c r="A282" s="133" t="s">
        <v>424</v>
      </c>
      <c r="B282" s="156" t="s">
        <v>39</v>
      </c>
      <c r="C282" s="135" t="s">
        <v>13</v>
      </c>
      <c r="D282" s="185"/>
      <c r="E282" s="15"/>
      <c r="F282" s="15"/>
      <c r="G282" s="15"/>
      <c r="H282" s="15"/>
      <c r="I282" s="15"/>
      <c r="J282" s="15"/>
      <c r="K282" s="48"/>
      <c r="L282" s="138"/>
    </row>
    <row r="283" spans="1:12" x14ac:dyDescent="0.25">
      <c r="A283" s="133" t="s">
        <v>425</v>
      </c>
      <c r="B283" s="157" t="s">
        <v>394</v>
      </c>
      <c r="C283" s="135" t="s">
        <v>13</v>
      </c>
      <c r="D283" s="185"/>
      <c r="E283" s="15"/>
      <c r="F283" s="15"/>
      <c r="G283" s="15"/>
      <c r="H283" s="15"/>
      <c r="I283" s="15"/>
      <c r="J283" s="15"/>
      <c r="K283" s="48"/>
      <c r="L283" s="138"/>
    </row>
    <row r="284" spans="1:12" x14ac:dyDescent="0.25">
      <c r="A284" s="133" t="s">
        <v>426</v>
      </c>
      <c r="B284" s="152" t="s">
        <v>427</v>
      </c>
      <c r="C284" s="135" t="s">
        <v>13</v>
      </c>
      <c r="D284" s="185"/>
      <c r="E284" s="15"/>
      <c r="F284" s="15"/>
      <c r="G284" s="15"/>
      <c r="H284" s="15"/>
      <c r="I284" s="15"/>
      <c r="J284" s="15"/>
      <c r="K284" s="48"/>
      <c r="L284" s="138"/>
    </row>
    <row r="285" spans="1:12" x14ac:dyDescent="0.25">
      <c r="A285" s="133" t="s">
        <v>428</v>
      </c>
      <c r="B285" s="156" t="s">
        <v>394</v>
      </c>
      <c r="C285" s="135" t="s">
        <v>13</v>
      </c>
      <c r="D285" s="185"/>
      <c r="E285" s="15"/>
      <c r="F285" s="15"/>
      <c r="G285" s="15"/>
      <c r="H285" s="15"/>
      <c r="I285" s="15"/>
      <c r="J285" s="15"/>
      <c r="K285" s="48"/>
      <c r="L285" s="138"/>
    </row>
    <row r="286" spans="1:12" x14ac:dyDescent="0.25">
      <c r="A286" s="153" t="s">
        <v>429</v>
      </c>
      <c r="B286" s="154" t="s">
        <v>430</v>
      </c>
      <c r="C286" s="155" t="s">
        <v>13</v>
      </c>
      <c r="D286" s="186">
        <f t="shared" ref="D286:K286" si="78">D287+D289+D294+D296+D298+D300+D302+D304+D306</f>
        <v>21.115000000000002</v>
      </c>
      <c r="E286" s="1">
        <f t="shared" si="78"/>
        <v>28.42636534</v>
      </c>
      <c r="F286" s="1">
        <v>21.700027704515819</v>
      </c>
      <c r="G286" s="1">
        <f>F286*105.043809846862/100</f>
        <v>22.79453583864797</v>
      </c>
      <c r="H286" s="1">
        <f>G286*105.043809846862/100</f>
        <v>23.944248881824187</v>
      </c>
      <c r="I286" s="1">
        <f>H286*105.043809846862/100</f>
        <v>25.151951264682779</v>
      </c>
      <c r="J286" s="1">
        <f>I286*105.043809846862/100</f>
        <v>26.420567859248781</v>
      </c>
      <c r="K286" s="1">
        <f>J286*105.043809846862/100</f>
        <v>27.753171062530427</v>
      </c>
      <c r="L286" s="136">
        <f>G286+H286+I286+J286+K286</f>
        <v>126.06447490693414</v>
      </c>
    </row>
    <row r="287" spans="1:12" x14ac:dyDescent="0.25">
      <c r="A287" s="133" t="s">
        <v>431</v>
      </c>
      <c r="B287" s="152" t="s">
        <v>432</v>
      </c>
      <c r="C287" s="135" t="s">
        <v>13</v>
      </c>
      <c r="D287" s="16"/>
      <c r="E287" s="1"/>
      <c r="F287" s="1"/>
      <c r="G287" s="1"/>
      <c r="H287" s="1"/>
      <c r="I287" s="1"/>
      <c r="J287" s="1"/>
      <c r="K287" s="43"/>
      <c r="L287" s="138"/>
    </row>
    <row r="288" spans="1:12" x14ac:dyDescent="0.25">
      <c r="A288" s="133" t="s">
        <v>433</v>
      </c>
      <c r="B288" s="156" t="s">
        <v>394</v>
      </c>
      <c r="C288" s="135" t="s">
        <v>13</v>
      </c>
      <c r="D288" s="16"/>
      <c r="E288" s="1"/>
      <c r="F288" s="1"/>
      <c r="G288" s="1"/>
      <c r="H288" s="1"/>
      <c r="I288" s="1"/>
      <c r="J288" s="1"/>
      <c r="K288" s="43"/>
      <c r="L288" s="138"/>
    </row>
    <row r="289" spans="1:12" x14ac:dyDescent="0.25">
      <c r="A289" s="133" t="s">
        <v>434</v>
      </c>
      <c r="B289" s="152" t="s">
        <v>692</v>
      </c>
      <c r="C289" s="135" t="s">
        <v>13</v>
      </c>
      <c r="D289" s="16">
        <f>D290+D292+D294+D296</f>
        <v>8.0530000000000008</v>
      </c>
      <c r="E289" s="16">
        <f t="shared" ref="E289:K289" si="79">E290+E292+E294+E296</f>
        <v>8.9890000000000008</v>
      </c>
      <c r="F289" s="16">
        <f t="shared" si="79"/>
        <v>8.2761223350445601</v>
      </c>
      <c r="G289" s="16">
        <f t="shared" si="79"/>
        <v>8.6935542083178845</v>
      </c>
      <c r="H289" s="16">
        <f t="shared" si="79"/>
        <v>9.1320405515193084</v>
      </c>
      <c r="I289" s="16">
        <f t="shared" si="79"/>
        <v>9.5926433120762695</v>
      </c>
      <c r="J289" s="16">
        <f t="shared" si="79"/>
        <v>10.076478000025123</v>
      </c>
      <c r="K289" s="16">
        <f t="shared" si="79"/>
        <v>10.584716389607275</v>
      </c>
      <c r="L289" s="136">
        <f t="shared" ref="L289:L292" si="80">G289+H289+I289+J289+K289</f>
        <v>48.079432461545856</v>
      </c>
    </row>
    <row r="290" spans="1:12" x14ac:dyDescent="0.25">
      <c r="A290" s="133" t="s">
        <v>435</v>
      </c>
      <c r="B290" s="156" t="s">
        <v>262</v>
      </c>
      <c r="C290" s="135" t="s">
        <v>13</v>
      </c>
      <c r="D290" s="16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43">
        <v>0</v>
      </c>
      <c r="L290" s="136">
        <f t="shared" si="80"/>
        <v>0</v>
      </c>
    </row>
    <row r="291" spans="1:12" x14ac:dyDescent="0.25">
      <c r="A291" s="133" t="s">
        <v>436</v>
      </c>
      <c r="B291" s="157" t="s">
        <v>394</v>
      </c>
      <c r="C291" s="135" t="s">
        <v>13</v>
      </c>
      <c r="D291" s="16"/>
      <c r="E291" s="1"/>
      <c r="F291" s="1"/>
      <c r="G291" s="1"/>
      <c r="H291" s="1"/>
      <c r="I291" s="1"/>
      <c r="J291" s="1"/>
      <c r="K291" s="43"/>
      <c r="L291" s="138"/>
    </row>
    <row r="292" spans="1:12" x14ac:dyDescent="0.25">
      <c r="A292" s="133" t="s">
        <v>437</v>
      </c>
      <c r="B292" s="156" t="s">
        <v>438</v>
      </c>
      <c r="C292" s="135" t="s">
        <v>13</v>
      </c>
      <c r="D292" s="16">
        <v>8.0530000000000008</v>
      </c>
      <c r="E292" s="1">
        <v>8.9890000000000008</v>
      </c>
      <c r="F292" s="1">
        <f>D292*'[1]НВВ Горсети'!$AN$35</f>
        <v>8.2761223350445601</v>
      </c>
      <c r="G292" s="1">
        <f>F292*105.043809846862/100</f>
        <v>8.6935542083178845</v>
      </c>
      <c r="H292" s="1">
        <f t="shared" ref="H292:K292" si="81">G292*105.043809846862/100</f>
        <v>9.1320405515193084</v>
      </c>
      <c r="I292" s="1">
        <f t="shared" si="81"/>
        <v>9.5926433120762695</v>
      </c>
      <c r="J292" s="1">
        <f t="shared" si="81"/>
        <v>10.076478000025123</v>
      </c>
      <c r="K292" s="1">
        <f t="shared" si="81"/>
        <v>10.584716389607275</v>
      </c>
      <c r="L292" s="136">
        <f t="shared" si="80"/>
        <v>48.079432461545856</v>
      </c>
    </row>
    <row r="293" spans="1:12" x14ac:dyDescent="0.25">
      <c r="A293" s="133" t="s">
        <v>439</v>
      </c>
      <c r="B293" s="157" t="s">
        <v>394</v>
      </c>
      <c r="C293" s="135" t="s">
        <v>13</v>
      </c>
      <c r="D293" s="16"/>
      <c r="E293" s="1"/>
      <c r="F293" s="1"/>
      <c r="G293" s="1"/>
      <c r="H293" s="1"/>
      <c r="I293" s="1"/>
      <c r="J293" s="1"/>
      <c r="K293" s="43"/>
      <c r="L293" s="138"/>
    </row>
    <row r="294" spans="1:12" ht="31.5" x14ac:dyDescent="0.25">
      <c r="A294" s="133" t="s">
        <v>440</v>
      </c>
      <c r="B294" s="152" t="s">
        <v>441</v>
      </c>
      <c r="C294" s="135" t="s">
        <v>13</v>
      </c>
      <c r="D294" s="16"/>
      <c r="E294" s="1"/>
      <c r="F294" s="1"/>
      <c r="G294" s="1"/>
      <c r="H294" s="1"/>
      <c r="I294" s="1"/>
      <c r="J294" s="1"/>
      <c r="K294" s="43"/>
      <c r="L294" s="138"/>
    </row>
    <row r="295" spans="1:12" x14ac:dyDescent="0.25">
      <c r="A295" s="133" t="s">
        <v>442</v>
      </c>
      <c r="B295" s="156" t="s">
        <v>394</v>
      </c>
      <c r="C295" s="135" t="s">
        <v>13</v>
      </c>
      <c r="D295" s="16"/>
      <c r="E295" s="1"/>
      <c r="F295" s="1"/>
      <c r="G295" s="1"/>
      <c r="H295" s="1"/>
      <c r="I295" s="1"/>
      <c r="J295" s="1"/>
      <c r="K295" s="43"/>
      <c r="L295" s="138"/>
    </row>
    <row r="296" spans="1:12" x14ac:dyDescent="0.25">
      <c r="A296" s="133" t="s">
        <v>443</v>
      </c>
      <c r="B296" s="152" t="s">
        <v>444</v>
      </c>
      <c r="C296" s="135" t="s">
        <v>13</v>
      </c>
      <c r="D296" s="16"/>
      <c r="E296" s="1"/>
      <c r="F296" s="1"/>
      <c r="G296" s="1"/>
      <c r="H296" s="1"/>
      <c r="I296" s="1"/>
      <c r="J296" s="1"/>
      <c r="K296" s="43"/>
      <c r="L296" s="138"/>
    </row>
    <row r="297" spans="1:12" x14ac:dyDescent="0.25">
      <c r="A297" s="133" t="s">
        <v>445</v>
      </c>
      <c r="B297" s="156" t="s">
        <v>394</v>
      </c>
      <c r="C297" s="135" t="s">
        <v>13</v>
      </c>
      <c r="D297" s="16"/>
      <c r="E297" s="1"/>
      <c r="F297" s="1"/>
      <c r="G297" s="1"/>
      <c r="H297" s="1"/>
      <c r="I297" s="1"/>
      <c r="J297" s="1"/>
      <c r="K297" s="43"/>
      <c r="L297" s="138"/>
    </row>
    <row r="298" spans="1:12" x14ac:dyDescent="0.25">
      <c r="A298" s="133" t="s">
        <v>446</v>
      </c>
      <c r="B298" s="152" t="s">
        <v>447</v>
      </c>
      <c r="C298" s="135" t="s">
        <v>13</v>
      </c>
      <c r="D298" s="16">
        <v>2.0430000000000001</v>
      </c>
      <c r="E298" s="1">
        <v>2.0670000000000002</v>
      </c>
      <c r="F298" s="1">
        <f>D298*'[1]НВВ Горсети'!$AN$35</f>
        <v>2.0996048591203325</v>
      </c>
      <c r="G298" s="1">
        <f>F298*105.043809846862/100</f>
        <v>2.2055049357498366</v>
      </c>
      <c r="H298" s="1">
        <f>G298*104.531895301447/100</f>
        <v>2.305456110306265</v>
      </c>
      <c r="I298" s="1">
        <f>1.7038*104.531895301447/100</f>
        <v>1.7810144321460539</v>
      </c>
      <c r="J298" s="1">
        <f>H298*104.165605169446/100</f>
        <v>2.4014923092164913</v>
      </c>
      <c r="K298" s="43">
        <f>I298*104.165605169446/100</f>
        <v>1.8552044614001093</v>
      </c>
      <c r="L298" s="136">
        <f>G298+H298+I298+J298+K298</f>
        <v>10.548672248818756</v>
      </c>
    </row>
    <row r="299" spans="1:12" x14ac:dyDescent="0.25">
      <c r="A299" s="133" t="s">
        <v>448</v>
      </c>
      <c r="B299" s="156" t="s">
        <v>394</v>
      </c>
      <c r="C299" s="135" t="s">
        <v>13</v>
      </c>
      <c r="D299" s="16"/>
      <c r="E299" s="1"/>
      <c r="F299" s="1"/>
      <c r="G299" s="1"/>
      <c r="H299" s="1"/>
      <c r="I299" s="1"/>
      <c r="J299" s="1"/>
      <c r="K299" s="43"/>
      <c r="L299" s="138"/>
    </row>
    <row r="300" spans="1:12" x14ac:dyDescent="0.25">
      <c r="A300" s="133" t="s">
        <v>449</v>
      </c>
      <c r="B300" s="152" t="s">
        <v>450</v>
      </c>
      <c r="C300" s="135" t="s">
        <v>13</v>
      </c>
      <c r="D300" s="16">
        <v>1.7709999999999999</v>
      </c>
      <c r="E300" s="1">
        <v>3.1713653399999999</v>
      </c>
      <c r="F300" s="1">
        <f>D300*'[1]НВВ Горсети'!$AN$35</f>
        <v>1.8200686272648596</v>
      </c>
      <c r="G300" s="1">
        <f>F300*105.043809846862/100</f>
        <v>1.9118694279064909</v>
      </c>
      <c r="H300" s="1">
        <f>6.45*104.531895301447/100</f>
        <v>6.7423072469433318</v>
      </c>
      <c r="I300" s="1">
        <f>6.45*104.531895301447/100</f>
        <v>6.7423072469433318</v>
      </c>
      <c r="J300" s="1">
        <f>H300*104.165605169446/100</f>
        <v>7.0231651461619355</v>
      </c>
      <c r="K300" s="43">
        <f>I300*104.165605169446/100</f>
        <v>7.0231651461619355</v>
      </c>
      <c r="L300" s="136">
        <f>G300+H300+I300+J300+K300</f>
        <v>29.442814214117025</v>
      </c>
    </row>
    <row r="301" spans="1:12" x14ac:dyDescent="0.25">
      <c r="A301" s="133" t="s">
        <v>451</v>
      </c>
      <c r="B301" s="156" t="s">
        <v>394</v>
      </c>
      <c r="C301" s="135" t="s">
        <v>13</v>
      </c>
      <c r="D301" s="16"/>
      <c r="E301" s="1"/>
      <c r="F301" s="1"/>
      <c r="G301" s="1"/>
      <c r="H301" s="1"/>
      <c r="I301" s="1"/>
      <c r="J301" s="1"/>
      <c r="K301" s="43"/>
      <c r="L301" s="138"/>
    </row>
    <row r="302" spans="1:12" x14ac:dyDescent="0.25">
      <c r="A302" s="133" t="s">
        <v>452</v>
      </c>
      <c r="B302" s="152" t="s">
        <v>453</v>
      </c>
      <c r="C302" s="135" t="s">
        <v>13</v>
      </c>
      <c r="D302" s="16"/>
      <c r="E302" s="1"/>
      <c r="F302" s="1"/>
      <c r="G302" s="1"/>
      <c r="H302" s="1"/>
      <c r="I302" s="1"/>
      <c r="J302" s="1"/>
      <c r="K302" s="43"/>
      <c r="L302" s="138"/>
    </row>
    <row r="303" spans="1:12" x14ac:dyDescent="0.25">
      <c r="A303" s="133" t="s">
        <v>454</v>
      </c>
      <c r="B303" s="156" t="s">
        <v>394</v>
      </c>
      <c r="C303" s="135" t="s">
        <v>13</v>
      </c>
      <c r="D303" s="16"/>
      <c r="E303" s="1"/>
      <c r="F303" s="1"/>
      <c r="G303" s="1"/>
      <c r="H303" s="1"/>
      <c r="I303" s="1"/>
      <c r="J303" s="1"/>
      <c r="K303" s="43"/>
      <c r="L303" s="138"/>
    </row>
    <row r="304" spans="1:12" ht="31.5" x14ac:dyDescent="0.25">
      <c r="A304" s="133" t="s">
        <v>455</v>
      </c>
      <c r="B304" s="152" t="s">
        <v>456</v>
      </c>
      <c r="C304" s="135" t="s">
        <v>13</v>
      </c>
      <c r="D304" s="16"/>
      <c r="E304" s="1"/>
      <c r="F304" s="1"/>
      <c r="G304" s="1"/>
      <c r="H304" s="1"/>
      <c r="I304" s="1"/>
      <c r="J304" s="1"/>
      <c r="K304" s="43"/>
      <c r="L304" s="138"/>
    </row>
    <row r="305" spans="1:12" x14ac:dyDescent="0.25">
      <c r="A305" s="133" t="s">
        <v>457</v>
      </c>
      <c r="B305" s="156" t="s">
        <v>394</v>
      </c>
      <c r="C305" s="135" t="s">
        <v>13</v>
      </c>
      <c r="D305" s="16"/>
      <c r="E305" s="1"/>
      <c r="F305" s="1"/>
      <c r="G305" s="1"/>
      <c r="H305" s="1"/>
      <c r="I305" s="1"/>
      <c r="J305" s="1"/>
      <c r="K305" s="43"/>
      <c r="L305" s="138"/>
    </row>
    <row r="306" spans="1:12" x14ac:dyDescent="0.25">
      <c r="A306" s="133" t="s">
        <v>458</v>
      </c>
      <c r="B306" s="152" t="s">
        <v>459</v>
      </c>
      <c r="C306" s="135" t="s">
        <v>13</v>
      </c>
      <c r="D306" s="16">
        <v>9.2479999999999993</v>
      </c>
      <c r="E306" s="1">
        <v>14.199</v>
      </c>
      <c r="F306" s="1">
        <f>D306*'[1]НВВ Горсети'!$AN$35</f>
        <v>9.5042318830860655</v>
      </c>
      <c r="G306" s="1">
        <f>F306*105.043809846862/100</f>
        <v>9.9836072666737579</v>
      </c>
      <c r="H306" s="1">
        <f t="shared" ref="H306:K306" si="82">G306*105.043809846862/100</f>
        <v>10.487161433062278</v>
      </c>
      <c r="I306" s="1">
        <f t="shared" si="82"/>
        <v>11.016113914079387</v>
      </c>
      <c r="J306" s="1">
        <f t="shared" si="82"/>
        <v>11.571745752419258</v>
      </c>
      <c r="K306" s="1">
        <f t="shared" si="82"/>
        <v>12.155402604133615</v>
      </c>
      <c r="L306" s="136">
        <f>G306+H306+I306+J306+K306</f>
        <v>55.214030970368292</v>
      </c>
    </row>
    <row r="307" spans="1:12" x14ac:dyDescent="0.25">
      <c r="A307" s="133" t="s">
        <v>460</v>
      </c>
      <c r="B307" s="156" t="s">
        <v>394</v>
      </c>
      <c r="C307" s="135" t="s">
        <v>13</v>
      </c>
      <c r="D307" s="16"/>
      <c r="E307" s="1"/>
      <c r="F307" s="1"/>
      <c r="G307" s="1"/>
      <c r="H307" s="1"/>
      <c r="I307" s="1"/>
      <c r="J307" s="1"/>
      <c r="K307" s="43"/>
      <c r="L307" s="138"/>
    </row>
    <row r="308" spans="1:12" ht="31.5" x14ac:dyDescent="0.25">
      <c r="A308" s="133" t="s">
        <v>461</v>
      </c>
      <c r="B308" s="173" t="s">
        <v>462</v>
      </c>
      <c r="C308" s="135" t="s">
        <v>463</v>
      </c>
      <c r="D308" s="191">
        <f>D169/1.18/D23*100</f>
        <v>84.745762711864415</v>
      </c>
      <c r="E308" s="20">
        <f t="shared" ref="E308:L308" si="83">E169/1.18/E23*100</f>
        <v>84.745762711864415</v>
      </c>
      <c r="F308" s="20">
        <f t="shared" si="83"/>
        <v>84.745762711864415</v>
      </c>
      <c r="G308" s="20">
        <f t="shared" si="83"/>
        <v>84.745762711864415</v>
      </c>
      <c r="H308" s="20">
        <f>H169/1.18/H23*100</f>
        <v>84.745762711864415</v>
      </c>
      <c r="I308" s="20">
        <f>I169/1.18/I23*100</f>
        <v>84.745762711864415</v>
      </c>
      <c r="J308" s="20">
        <f t="shared" si="83"/>
        <v>84.745762711864415</v>
      </c>
      <c r="K308" s="53">
        <f t="shared" si="83"/>
        <v>84.745762711864415</v>
      </c>
      <c r="L308" s="96">
        <f t="shared" si="83"/>
        <v>84.745762711864415</v>
      </c>
    </row>
    <row r="309" spans="1:12" x14ac:dyDescent="0.25">
      <c r="A309" s="133" t="s">
        <v>464</v>
      </c>
      <c r="B309" s="152" t="s">
        <v>465</v>
      </c>
      <c r="C309" s="135" t="s">
        <v>463</v>
      </c>
      <c r="D309" s="192"/>
      <c r="E309" s="21"/>
      <c r="F309" s="21"/>
      <c r="G309" s="21"/>
      <c r="H309" s="21"/>
      <c r="I309" s="21"/>
      <c r="J309" s="21"/>
      <c r="K309" s="54"/>
      <c r="L309" s="96"/>
    </row>
    <row r="310" spans="1:12" ht="31.5" x14ac:dyDescent="0.25">
      <c r="A310" s="133" t="s">
        <v>466</v>
      </c>
      <c r="B310" s="152" t="s">
        <v>467</v>
      </c>
      <c r="C310" s="135" t="s">
        <v>463</v>
      </c>
      <c r="D310" s="192"/>
      <c r="E310" s="21"/>
      <c r="F310" s="21"/>
      <c r="G310" s="21"/>
      <c r="H310" s="21"/>
      <c r="I310" s="21"/>
      <c r="J310" s="21"/>
      <c r="K310" s="54"/>
      <c r="L310" s="96"/>
    </row>
    <row r="311" spans="1:12" ht="31.5" x14ac:dyDescent="0.25">
      <c r="A311" s="133" t="s">
        <v>468</v>
      </c>
      <c r="B311" s="152" t="s">
        <v>469</v>
      </c>
      <c r="C311" s="135" t="s">
        <v>463</v>
      </c>
      <c r="D311" s="192"/>
      <c r="E311" s="21"/>
      <c r="F311" s="21"/>
      <c r="G311" s="21"/>
      <c r="H311" s="21"/>
      <c r="I311" s="21"/>
      <c r="J311" s="21"/>
      <c r="K311" s="54"/>
      <c r="L311" s="96"/>
    </row>
    <row r="312" spans="1:12" ht="31.5" x14ac:dyDescent="0.25">
      <c r="A312" s="133" t="s">
        <v>470</v>
      </c>
      <c r="B312" s="152" t="s">
        <v>471</v>
      </c>
      <c r="C312" s="135" t="s">
        <v>463</v>
      </c>
      <c r="D312" s="192"/>
      <c r="E312" s="21"/>
      <c r="F312" s="21"/>
      <c r="G312" s="21"/>
      <c r="H312" s="21"/>
      <c r="I312" s="21"/>
      <c r="J312" s="21"/>
      <c r="K312" s="54"/>
      <c r="L312" s="96"/>
    </row>
    <row r="313" spans="1:12" x14ac:dyDescent="0.25">
      <c r="A313" s="133" t="s">
        <v>472</v>
      </c>
      <c r="B313" s="140" t="s">
        <v>473</v>
      </c>
      <c r="C313" s="135" t="s">
        <v>463</v>
      </c>
      <c r="D313" s="192"/>
      <c r="E313" s="21"/>
      <c r="F313" s="21"/>
      <c r="G313" s="21"/>
      <c r="H313" s="21"/>
      <c r="I313" s="21"/>
      <c r="J313" s="21"/>
      <c r="K313" s="54"/>
      <c r="L313" s="96"/>
    </row>
    <row r="314" spans="1:12" x14ac:dyDescent="0.25">
      <c r="A314" s="133" t="s">
        <v>474</v>
      </c>
      <c r="B314" s="140" t="s">
        <v>475</v>
      </c>
      <c r="C314" s="135" t="s">
        <v>463</v>
      </c>
      <c r="D314" s="191">
        <f>D175/1.18/D29*100</f>
        <v>84.745762711864415</v>
      </c>
      <c r="E314" s="20">
        <f t="shared" ref="E314:L314" si="84">E175/1.18/E29*100</f>
        <v>84.745762711864415</v>
      </c>
      <c r="F314" s="20">
        <f t="shared" si="84"/>
        <v>84.745762711864415</v>
      </c>
      <c r="G314" s="20">
        <f t="shared" si="84"/>
        <v>84.745762711864415</v>
      </c>
      <c r="H314" s="20">
        <f t="shared" si="84"/>
        <v>84.745762711864415</v>
      </c>
      <c r="I314" s="20">
        <f t="shared" si="84"/>
        <v>84.745762711864415</v>
      </c>
      <c r="J314" s="20">
        <f t="shared" si="84"/>
        <v>84.745762711864415</v>
      </c>
      <c r="K314" s="53">
        <f t="shared" si="84"/>
        <v>84.745762711864415</v>
      </c>
      <c r="L314" s="96">
        <f t="shared" si="84"/>
        <v>84.745762711864415</v>
      </c>
    </row>
    <row r="315" spans="1:12" x14ac:dyDescent="0.25">
      <c r="A315" s="133" t="s">
        <v>476</v>
      </c>
      <c r="B315" s="140" t="s">
        <v>477</v>
      </c>
      <c r="C315" s="135"/>
      <c r="D315" s="192"/>
      <c r="E315" s="21"/>
      <c r="F315" s="21"/>
      <c r="G315" s="21"/>
      <c r="H315" s="21"/>
      <c r="I315" s="21"/>
      <c r="J315" s="21"/>
      <c r="K315" s="54"/>
      <c r="L315" s="96"/>
    </row>
    <row r="316" spans="1:12" x14ac:dyDescent="0.25">
      <c r="A316" s="133" t="s">
        <v>478</v>
      </c>
      <c r="B316" s="140" t="s">
        <v>479</v>
      </c>
      <c r="C316" s="135" t="s">
        <v>463</v>
      </c>
      <c r="D316" s="192"/>
      <c r="E316" s="21"/>
      <c r="F316" s="21"/>
      <c r="G316" s="21"/>
      <c r="H316" s="21"/>
      <c r="I316" s="21"/>
      <c r="J316" s="21"/>
      <c r="K316" s="54"/>
      <c r="L316" s="138"/>
    </row>
    <row r="317" spans="1:12" x14ac:dyDescent="0.25">
      <c r="A317" s="133" t="s">
        <v>480</v>
      </c>
      <c r="B317" s="140" t="s">
        <v>481</v>
      </c>
      <c r="C317" s="135" t="s">
        <v>463</v>
      </c>
      <c r="D317" s="192"/>
      <c r="E317" s="21"/>
      <c r="F317" s="21"/>
      <c r="G317" s="21"/>
      <c r="H317" s="21"/>
      <c r="I317" s="21"/>
      <c r="J317" s="21"/>
      <c r="K317" s="54"/>
      <c r="L317" s="96"/>
    </row>
    <row r="318" spans="1:12" x14ac:dyDescent="0.25">
      <c r="A318" s="133" t="s">
        <v>482</v>
      </c>
      <c r="B318" s="140" t="s">
        <v>483</v>
      </c>
      <c r="C318" s="135" t="s">
        <v>463</v>
      </c>
      <c r="D318" s="193"/>
      <c r="E318" s="194"/>
      <c r="F318" s="194"/>
      <c r="G318" s="22"/>
      <c r="H318" s="22"/>
      <c r="I318" s="22"/>
      <c r="J318" s="22"/>
      <c r="K318" s="55"/>
      <c r="L318" s="195"/>
    </row>
    <row r="319" spans="1:12" ht="31.5" x14ac:dyDescent="0.25">
      <c r="A319" s="133" t="s">
        <v>484</v>
      </c>
      <c r="B319" s="152" t="s">
        <v>485</v>
      </c>
      <c r="C319" s="135" t="s">
        <v>463</v>
      </c>
      <c r="D319" s="193"/>
      <c r="E319" s="194"/>
      <c r="F319" s="194"/>
      <c r="G319" s="22"/>
      <c r="H319" s="22"/>
      <c r="I319" s="22"/>
      <c r="J319" s="22"/>
      <c r="K319" s="55"/>
      <c r="L319" s="195"/>
    </row>
    <row r="320" spans="1:12" x14ac:dyDescent="0.25">
      <c r="A320" s="133" t="s">
        <v>486</v>
      </c>
      <c r="B320" s="196" t="s">
        <v>37</v>
      </c>
      <c r="C320" s="135" t="s">
        <v>463</v>
      </c>
      <c r="D320" s="192"/>
      <c r="E320" s="21"/>
      <c r="F320" s="21"/>
      <c r="G320" s="23"/>
      <c r="H320" s="23"/>
      <c r="I320" s="23"/>
      <c r="J320" s="23"/>
      <c r="K320" s="56"/>
      <c r="L320" s="195"/>
    </row>
    <row r="321" spans="1:12" ht="16.5" thickBot="1" x14ac:dyDescent="0.3">
      <c r="A321" s="160" t="s">
        <v>487</v>
      </c>
      <c r="B321" s="197" t="s">
        <v>39</v>
      </c>
      <c r="C321" s="165" t="s">
        <v>463</v>
      </c>
      <c r="D321" s="198"/>
      <c r="E321" s="199"/>
      <c r="F321" s="199"/>
      <c r="G321" s="24"/>
      <c r="H321" s="24"/>
      <c r="I321" s="24"/>
      <c r="J321" s="24"/>
      <c r="K321" s="57"/>
      <c r="L321" s="200"/>
    </row>
    <row r="322" spans="1:12" ht="19.5" hidden="1" thickBot="1" x14ac:dyDescent="0.3">
      <c r="A322" s="201" t="s">
        <v>488</v>
      </c>
      <c r="B322" s="8"/>
      <c r="C322" s="8"/>
      <c r="D322" s="78"/>
      <c r="E322" s="78"/>
      <c r="F322" s="78"/>
      <c r="G322" s="78"/>
      <c r="H322" s="78"/>
      <c r="I322" s="78"/>
      <c r="J322" s="78"/>
      <c r="K322" s="78"/>
      <c r="L322" s="202"/>
    </row>
    <row r="323" spans="1:12" ht="31.5" hidden="1" x14ac:dyDescent="0.25">
      <c r="A323" s="203" t="s">
        <v>489</v>
      </c>
      <c r="B323" s="204" t="s">
        <v>490</v>
      </c>
      <c r="C323" s="205" t="s">
        <v>219</v>
      </c>
      <c r="D323" s="206"/>
      <c r="E323" s="76" t="s">
        <v>491</v>
      </c>
      <c r="F323" s="76" t="s">
        <v>491</v>
      </c>
      <c r="G323" s="76" t="s">
        <v>491</v>
      </c>
      <c r="H323" s="76" t="s">
        <v>491</v>
      </c>
      <c r="I323" s="76" t="s">
        <v>491</v>
      </c>
      <c r="J323" s="76" t="s">
        <v>491</v>
      </c>
      <c r="K323" s="77" t="s">
        <v>491</v>
      </c>
      <c r="L323" s="207" t="s">
        <v>491</v>
      </c>
    </row>
    <row r="324" spans="1:12" hidden="1" x14ac:dyDescent="0.25">
      <c r="A324" s="133" t="s">
        <v>492</v>
      </c>
      <c r="B324" s="173" t="s">
        <v>493</v>
      </c>
      <c r="C324" s="135" t="s">
        <v>494</v>
      </c>
      <c r="D324" s="208"/>
      <c r="E324" s="26"/>
      <c r="F324" s="26"/>
      <c r="G324" s="26"/>
      <c r="H324" s="26"/>
      <c r="I324" s="26"/>
      <c r="J324" s="26"/>
      <c r="K324" s="59"/>
      <c r="L324" s="209"/>
    </row>
    <row r="325" spans="1:12" hidden="1" x14ac:dyDescent="0.25">
      <c r="A325" s="133" t="s">
        <v>495</v>
      </c>
      <c r="B325" s="173" t="s">
        <v>496</v>
      </c>
      <c r="C325" s="135" t="s">
        <v>497</v>
      </c>
      <c r="D325" s="208"/>
      <c r="E325" s="26"/>
      <c r="F325" s="26"/>
      <c r="G325" s="26"/>
      <c r="H325" s="26"/>
      <c r="I325" s="26"/>
      <c r="J325" s="26"/>
      <c r="K325" s="59"/>
      <c r="L325" s="209"/>
    </row>
    <row r="326" spans="1:12" hidden="1" x14ac:dyDescent="0.25">
      <c r="A326" s="133" t="s">
        <v>498</v>
      </c>
      <c r="B326" s="173" t="s">
        <v>499</v>
      </c>
      <c r="C326" s="135" t="s">
        <v>494</v>
      </c>
      <c r="D326" s="208"/>
      <c r="E326" s="26"/>
      <c r="F326" s="26"/>
      <c r="G326" s="26"/>
      <c r="H326" s="26"/>
      <c r="I326" s="26"/>
      <c r="J326" s="26"/>
      <c r="K326" s="59"/>
      <c r="L326" s="209"/>
    </row>
    <row r="327" spans="1:12" hidden="1" x14ac:dyDescent="0.25">
      <c r="A327" s="133" t="s">
        <v>500</v>
      </c>
      <c r="B327" s="173" t="s">
        <v>501</v>
      </c>
      <c r="C327" s="135" t="s">
        <v>497</v>
      </c>
      <c r="D327" s="208"/>
      <c r="E327" s="26"/>
      <c r="F327" s="26"/>
      <c r="G327" s="26"/>
      <c r="H327" s="26"/>
      <c r="I327" s="26"/>
      <c r="J327" s="26"/>
      <c r="K327" s="59"/>
      <c r="L327" s="209"/>
    </row>
    <row r="328" spans="1:12" hidden="1" x14ac:dyDescent="0.25">
      <c r="A328" s="133" t="s">
        <v>502</v>
      </c>
      <c r="B328" s="173" t="s">
        <v>503</v>
      </c>
      <c r="C328" s="135" t="s">
        <v>504</v>
      </c>
      <c r="D328" s="208"/>
      <c r="E328" s="26"/>
      <c r="F328" s="26"/>
      <c r="G328" s="26"/>
      <c r="H328" s="26"/>
      <c r="I328" s="26"/>
      <c r="J328" s="26"/>
      <c r="K328" s="59"/>
      <c r="L328" s="209"/>
    </row>
    <row r="329" spans="1:12" hidden="1" x14ac:dyDescent="0.25">
      <c r="A329" s="133" t="s">
        <v>505</v>
      </c>
      <c r="B329" s="173" t="s">
        <v>506</v>
      </c>
      <c r="C329" s="135" t="s">
        <v>219</v>
      </c>
      <c r="D329" s="208"/>
      <c r="E329" s="25" t="s">
        <v>491</v>
      </c>
      <c r="F329" s="25" t="s">
        <v>491</v>
      </c>
      <c r="G329" s="25" t="s">
        <v>491</v>
      </c>
      <c r="H329" s="25" t="s">
        <v>491</v>
      </c>
      <c r="I329" s="25" t="s">
        <v>491</v>
      </c>
      <c r="J329" s="25" t="s">
        <v>491</v>
      </c>
      <c r="K329" s="58" t="s">
        <v>491</v>
      </c>
      <c r="L329" s="210" t="s">
        <v>491</v>
      </c>
    </row>
    <row r="330" spans="1:12" hidden="1" x14ac:dyDescent="0.25">
      <c r="A330" s="133" t="s">
        <v>507</v>
      </c>
      <c r="B330" s="152" t="s">
        <v>508</v>
      </c>
      <c r="C330" s="135" t="s">
        <v>504</v>
      </c>
      <c r="D330" s="208"/>
      <c r="E330" s="26"/>
      <c r="F330" s="26"/>
      <c r="G330" s="26"/>
      <c r="H330" s="26"/>
      <c r="I330" s="26"/>
      <c r="J330" s="26"/>
      <c r="K330" s="59"/>
      <c r="L330" s="209"/>
    </row>
    <row r="331" spans="1:12" hidden="1" x14ac:dyDescent="0.25">
      <c r="A331" s="133" t="s">
        <v>509</v>
      </c>
      <c r="B331" s="152" t="s">
        <v>510</v>
      </c>
      <c r="C331" s="135" t="s">
        <v>511</v>
      </c>
      <c r="D331" s="208"/>
      <c r="E331" s="26"/>
      <c r="F331" s="26"/>
      <c r="G331" s="26"/>
      <c r="H331" s="26"/>
      <c r="I331" s="26"/>
      <c r="J331" s="26"/>
      <c r="K331" s="59"/>
      <c r="L331" s="209"/>
    </row>
    <row r="332" spans="1:12" hidden="1" x14ac:dyDescent="0.25">
      <c r="A332" s="133" t="s">
        <v>512</v>
      </c>
      <c r="B332" s="173" t="s">
        <v>513</v>
      </c>
      <c r="C332" s="135" t="s">
        <v>219</v>
      </c>
      <c r="D332" s="208"/>
      <c r="E332" s="25" t="s">
        <v>491</v>
      </c>
      <c r="F332" s="25" t="s">
        <v>491</v>
      </c>
      <c r="G332" s="25" t="s">
        <v>491</v>
      </c>
      <c r="H332" s="25" t="s">
        <v>491</v>
      </c>
      <c r="I332" s="25" t="s">
        <v>491</v>
      </c>
      <c r="J332" s="25" t="s">
        <v>491</v>
      </c>
      <c r="K332" s="58" t="s">
        <v>491</v>
      </c>
      <c r="L332" s="210" t="s">
        <v>491</v>
      </c>
    </row>
    <row r="333" spans="1:12" hidden="1" x14ac:dyDescent="0.25">
      <c r="A333" s="133" t="s">
        <v>514</v>
      </c>
      <c r="B333" s="152" t="s">
        <v>508</v>
      </c>
      <c r="C333" s="135" t="s">
        <v>504</v>
      </c>
      <c r="D333" s="208"/>
      <c r="E333" s="26"/>
      <c r="F333" s="26"/>
      <c r="G333" s="26"/>
      <c r="H333" s="26"/>
      <c r="I333" s="26"/>
      <c r="J333" s="26"/>
      <c r="K333" s="59"/>
      <c r="L333" s="209"/>
    </row>
    <row r="334" spans="1:12" hidden="1" x14ac:dyDescent="0.25">
      <c r="A334" s="133" t="s">
        <v>515</v>
      </c>
      <c r="B334" s="152" t="s">
        <v>516</v>
      </c>
      <c r="C334" s="135" t="s">
        <v>494</v>
      </c>
      <c r="D334" s="208"/>
      <c r="E334" s="26"/>
      <c r="F334" s="26"/>
      <c r="G334" s="26"/>
      <c r="H334" s="26"/>
      <c r="I334" s="26"/>
      <c r="J334" s="26"/>
      <c r="K334" s="59"/>
      <c r="L334" s="209"/>
    </row>
    <row r="335" spans="1:12" hidden="1" x14ac:dyDescent="0.25">
      <c r="A335" s="133" t="s">
        <v>517</v>
      </c>
      <c r="B335" s="152" t="s">
        <v>510</v>
      </c>
      <c r="C335" s="135" t="s">
        <v>511</v>
      </c>
      <c r="D335" s="208"/>
      <c r="E335" s="26"/>
      <c r="F335" s="26"/>
      <c r="G335" s="26"/>
      <c r="H335" s="26"/>
      <c r="I335" s="26"/>
      <c r="J335" s="26"/>
      <c r="K335" s="59"/>
      <c r="L335" s="209"/>
    </row>
    <row r="336" spans="1:12" hidden="1" x14ac:dyDescent="0.25">
      <c r="A336" s="133" t="s">
        <v>518</v>
      </c>
      <c r="B336" s="173" t="s">
        <v>519</v>
      </c>
      <c r="C336" s="135" t="s">
        <v>219</v>
      </c>
      <c r="D336" s="208"/>
      <c r="E336" s="25" t="s">
        <v>491</v>
      </c>
      <c r="F336" s="25" t="s">
        <v>491</v>
      </c>
      <c r="G336" s="25" t="s">
        <v>491</v>
      </c>
      <c r="H336" s="25" t="s">
        <v>491</v>
      </c>
      <c r="I336" s="25" t="s">
        <v>491</v>
      </c>
      <c r="J336" s="25" t="s">
        <v>491</v>
      </c>
      <c r="K336" s="58" t="s">
        <v>491</v>
      </c>
      <c r="L336" s="210" t="s">
        <v>491</v>
      </c>
    </row>
    <row r="337" spans="1:12" hidden="1" x14ac:dyDescent="0.25">
      <c r="A337" s="133" t="s">
        <v>520</v>
      </c>
      <c r="B337" s="152" t="s">
        <v>508</v>
      </c>
      <c r="C337" s="135" t="s">
        <v>504</v>
      </c>
      <c r="D337" s="208"/>
      <c r="E337" s="26"/>
      <c r="F337" s="26"/>
      <c r="G337" s="26"/>
      <c r="H337" s="26"/>
      <c r="I337" s="26"/>
      <c r="J337" s="26"/>
      <c r="K337" s="59"/>
      <c r="L337" s="209"/>
    </row>
    <row r="338" spans="1:12" hidden="1" x14ac:dyDescent="0.25">
      <c r="A338" s="133" t="s">
        <v>521</v>
      </c>
      <c r="B338" s="152" t="s">
        <v>510</v>
      </c>
      <c r="C338" s="135" t="s">
        <v>511</v>
      </c>
      <c r="D338" s="208"/>
      <c r="E338" s="26"/>
      <c r="F338" s="26"/>
      <c r="G338" s="26"/>
      <c r="H338" s="26"/>
      <c r="I338" s="26"/>
      <c r="J338" s="26"/>
      <c r="K338" s="59"/>
      <c r="L338" s="209"/>
    </row>
    <row r="339" spans="1:12" hidden="1" x14ac:dyDescent="0.25">
      <c r="A339" s="133" t="s">
        <v>522</v>
      </c>
      <c r="B339" s="173" t="s">
        <v>523</v>
      </c>
      <c r="C339" s="135" t="s">
        <v>219</v>
      </c>
      <c r="D339" s="208"/>
      <c r="E339" s="25" t="s">
        <v>491</v>
      </c>
      <c r="F339" s="25" t="s">
        <v>491</v>
      </c>
      <c r="G339" s="25" t="s">
        <v>491</v>
      </c>
      <c r="H339" s="25" t="s">
        <v>491</v>
      </c>
      <c r="I339" s="25" t="s">
        <v>491</v>
      </c>
      <c r="J339" s="25" t="s">
        <v>491</v>
      </c>
      <c r="K339" s="58" t="s">
        <v>491</v>
      </c>
      <c r="L339" s="210" t="s">
        <v>491</v>
      </c>
    </row>
    <row r="340" spans="1:12" hidden="1" x14ac:dyDescent="0.25">
      <c r="A340" s="133" t="s">
        <v>524</v>
      </c>
      <c r="B340" s="152" t="s">
        <v>508</v>
      </c>
      <c r="C340" s="135" t="s">
        <v>504</v>
      </c>
      <c r="D340" s="208"/>
      <c r="E340" s="26"/>
      <c r="F340" s="26"/>
      <c r="G340" s="26"/>
      <c r="H340" s="26"/>
      <c r="I340" s="26"/>
      <c r="J340" s="26"/>
      <c r="K340" s="59"/>
      <c r="L340" s="209"/>
    </row>
    <row r="341" spans="1:12" hidden="1" x14ac:dyDescent="0.25">
      <c r="A341" s="133" t="s">
        <v>525</v>
      </c>
      <c r="B341" s="152" t="s">
        <v>516</v>
      </c>
      <c r="C341" s="135" t="s">
        <v>494</v>
      </c>
      <c r="D341" s="208"/>
      <c r="E341" s="26"/>
      <c r="F341" s="26"/>
      <c r="G341" s="26"/>
      <c r="H341" s="26"/>
      <c r="I341" s="26"/>
      <c r="J341" s="26"/>
      <c r="K341" s="59"/>
      <c r="L341" s="209"/>
    </row>
    <row r="342" spans="1:12" hidden="1" x14ac:dyDescent="0.25">
      <c r="A342" s="160" t="s">
        <v>526</v>
      </c>
      <c r="B342" s="163" t="s">
        <v>510</v>
      </c>
      <c r="C342" s="165" t="s">
        <v>511</v>
      </c>
      <c r="D342" s="211"/>
      <c r="E342" s="79"/>
      <c r="F342" s="79"/>
      <c r="G342" s="79"/>
      <c r="H342" s="79"/>
      <c r="I342" s="79"/>
      <c r="J342" s="79"/>
      <c r="K342" s="80"/>
      <c r="L342" s="212"/>
    </row>
    <row r="343" spans="1:12" ht="16.5" thickBot="1" x14ac:dyDescent="0.3">
      <c r="A343" s="213" t="s">
        <v>527</v>
      </c>
      <c r="B343" s="214" t="s">
        <v>528</v>
      </c>
      <c r="C343" s="215" t="s">
        <v>219</v>
      </c>
      <c r="D343" s="216" t="s">
        <v>491</v>
      </c>
      <c r="E343" s="81" t="s">
        <v>491</v>
      </c>
      <c r="F343" s="81" t="s">
        <v>491</v>
      </c>
      <c r="G343" s="81" t="s">
        <v>491</v>
      </c>
      <c r="H343" s="81" t="s">
        <v>491</v>
      </c>
      <c r="I343" s="81" t="s">
        <v>491</v>
      </c>
      <c r="J343" s="81" t="s">
        <v>491</v>
      </c>
      <c r="K343" s="82" t="s">
        <v>491</v>
      </c>
      <c r="L343" s="217" t="s">
        <v>491</v>
      </c>
    </row>
    <row r="344" spans="1:12" ht="31.5" x14ac:dyDescent="0.25">
      <c r="A344" s="176" t="s">
        <v>529</v>
      </c>
      <c r="B344" s="218" t="s">
        <v>530</v>
      </c>
      <c r="C344" s="219" t="s">
        <v>504</v>
      </c>
      <c r="D344" s="89">
        <v>133.09413599999999</v>
      </c>
      <c r="E344" s="89">
        <v>131.94888399999999</v>
      </c>
      <c r="F344" s="89">
        <v>136.85809266666669</v>
      </c>
      <c r="G344" s="89">
        <v>132.88100000000003</v>
      </c>
      <c r="H344" s="89">
        <f>G344</f>
        <v>132.88100000000003</v>
      </c>
      <c r="I344" s="89">
        <f>H344*1.003</f>
        <v>133.27964300000002</v>
      </c>
      <c r="J344" s="89">
        <f t="shared" ref="J344:K344" si="85">I344*1.003</f>
        <v>133.67948192900002</v>
      </c>
      <c r="K344" s="89">
        <f t="shared" si="85"/>
        <v>134.080520374787</v>
      </c>
      <c r="L344" s="132">
        <f t="shared" ref="L344:L348" si="86">G344+H344+I344+J344+K344</f>
        <v>666.80164530378715</v>
      </c>
    </row>
    <row r="345" spans="1:12" ht="31.5" x14ac:dyDescent="0.25">
      <c r="A345" s="133" t="s">
        <v>531</v>
      </c>
      <c r="B345" s="220" t="s">
        <v>532</v>
      </c>
      <c r="C345" s="221" t="s">
        <v>504</v>
      </c>
      <c r="D345" s="28">
        <f>D346+D347</f>
        <v>0</v>
      </c>
      <c r="E345" s="28">
        <f t="shared" ref="D345:K345" si="87">E346+E347</f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61">
        <v>0</v>
      </c>
      <c r="L345" s="136">
        <f t="shared" si="86"/>
        <v>0</v>
      </c>
    </row>
    <row r="346" spans="1:12" x14ac:dyDescent="0.25">
      <c r="A346" s="133" t="s">
        <v>533</v>
      </c>
      <c r="B346" s="222" t="s">
        <v>534</v>
      </c>
      <c r="C346" s="221" t="s">
        <v>504</v>
      </c>
      <c r="D346" s="28">
        <v>0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61">
        <v>0</v>
      </c>
      <c r="L346" s="136">
        <f t="shared" si="86"/>
        <v>0</v>
      </c>
    </row>
    <row r="347" spans="1:12" x14ac:dyDescent="0.25">
      <c r="A347" s="133" t="s">
        <v>535</v>
      </c>
      <c r="B347" s="222" t="s">
        <v>536</v>
      </c>
      <c r="C347" s="221" t="s">
        <v>504</v>
      </c>
      <c r="D347" s="28">
        <v>0</v>
      </c>
      <c r="E347" s="27">
        <v>0</v>
      </c>
      <c r="F347" s="27">
        <v>0</v>
      </c>
      <c r="G347" s="27">
        <v>0</v>
      </c>
      <c r="H347" s="27">
        <v>0</v>
      </c>
      <c r="I347" s="94">
        <v>0</v>
      </c>
      <c r="J347" s="94">
        <v>0</v>
      </c>
      <c r="K347" s="95">
        <v>0</v>
      </c>
      <c r="L347" s="136">
        <f t="shared" si="86"/>
        <v>0</v>
      </c>
    </row>
    <row r="348" spans="1:12" x14ac:dyDescent="0.25">
      <c r="A348" s="133" t="s">
        <v>537</v>
      </c>
      <c r="B348" s="223" t="s">
        <v>538</v>
      </c>
      <c r="C348" s="221" t="s">
        <v>504</v>
      </c>
      <c r="D348" s="28">
        <f>25447.1/1000</f>
        <v>25.447099999999999</v>
      </c>
      <c r="E348" s="28">
        <v>20.166853</v>
      </c>
      <c r="F348" s="28">
        <v>20.7395</v>
      </c>
      <c r="G348" s="28">
        <v>19.234999999999999</v>
      </c>
      <c r="H348" s="28">
        <f>G348</f>
        <v>19.234999999999999</v>
      </c>
      <c r="I348" s="28">
        <f>H348*1.003</f>
        <v>19.292704999999998</v>
      </c>
      <c r="J348" s="28">
        <f>I348*1.003</f>
        <v>19.350583114999996</v>
      </c>
      <c r="K348" s="28">
        <f>J348*1.003</f>
        <v>19.408634864344993</v>
      </c>
      <c r="L348" s="136">
        <f t="shared" si="86"/>
        <v>96.521922979344978</v>
      </c>
    </row>
    <row r="349" spans="1:12" x14ac:dyDescent="0.25">
      <c r="A349" s="133" t="s">
        <v>539</v>
      </c>
      <c r="B349" s="223" t="s">
        <v>540</v>
      </c>
      <c r="C349" s="221" t="s">
        <v>494</v>
      </c>
      <c r="D349" s="28">
        <v>21.650865782066223</v>
      </c>
      <c r="E349" s="28">
        <v>20.791833333333329</v>
      </c>
      <c r="F349" s="28">
        <v>21.521999023665643</v>
      </c>
      <c r="G349" s="88">
        <v>20.869037447270404</v>
      </c>
      <c r="H349" s="88">
        <f>G349</f>
        <v>20.869037447270404</v>
      </c>
      <c r="I349" s="28">
        <f>H349*1.003</f>
        <v>20.931644559612213</v>
      </c>
      <c r="J349" s="28">
        <f>I349*1.003</f>
        <v>20.994439493291047</v>
      </c>
      <c r="K349" s="28">
        <f>J349*1.003</f>
        <v>21.057422811770916</v>
      </c>
      <c r="L349" s="138">
        <v>22</v>
      </c>
    </row>
    <row r="350" spans="1:12" ht="31.5" x14ac:dyDescent="0.25">
      <c r="A350" s="133" t="s">
        <v>541</v>
      </c>
      <c r="B350" s="220" t="s">
        <v>542</v>
      </c>
      <c r="C350" s="221" t="s">
        <v>494</v>
      </c>
      <c r="D350" s="27">
        <f t="shared" ref="D350:K350" si="88">D351+D352</f>
        <v>0</v>
      </c>
      <c r="E350" s="27">
        <f t="shared" si="88"/>
        <v>0</v>
      </c>
      <c r="F350" s="27">
        <v>0</v>
      </c>
      <c r="G350" s="27">
        <v>0</v>
      </c>
      <c r="H350" s="27">
        <v>0</v>
      </c>
      <c r="I350" s="27">
        <v>0</v>
      </c>
      <c r="J350" s="27">
        <v>0</v>
      </c>
      <c r="K350" s="60">
        <v>0</v>
      </c>
      <c r="L350" s="138">
        <v>22</v>
      </c>
    </row>
    <row r="351" spans="1:12" x14ac:dyDescent="0.25">
      <c r="A351" s="133" t="s">
        <v>543</v>
      </c>
      <c r="B351" s="222" t="s">
        <v>534</v>
      </c>
      <c r="C351" s="221" t="s">
        <v>494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60">
        <v>0</v>
      </c>
      <c r="L351" s="136">
        <f>G351+H351+I351+J351+K351</f>
        <v>0</v>
      </c>
    </row>
    <row r="352" spans="1:12" x14ac:dyDescent="0.25">
      <c r="A352" s="133" t="s">
        <v>544</v>
      </c>
      <c r="B352" s="222" t="s">
        <v>536</v>
      </c>
      <c r="C352" s="221" t="s">
        <v>494</v>
      </c>
      <c r="D352" s="27">
        <v>0</v>
      </c>
      <c r="E352" s="27">
        <v>0</v>
      </c>
      <c r="F352" s="27">
        <v>22.135000000000002</v>
      </c>
      <c r="G352" s="27">
        <v>22.768999999999998</v>
      </c>
      <c r="H352" s="27">
        <v>21.435300000000002</v>
      </c>
      <c r="I352" s="27">
        <v>21.435300000000002</v>
      </c>
      <c r="J352" s="27">
        <f>21.4353*1.01</f>
        <v>21.649653000000001</v>
      </c>
      <c r="K352" s="60">
        <f>21.4353*1.01</f>
        <v>21.649653000000001</v>
      </c>
      <c r="L352" s="138">
        <v>22</v>
      </c>
    </row>
    <row r="353" spans="1:12" x14ac:dyDescent="0.25">
      <c r="A353" s="133" t="s">
        <v>545</v>
      </c>
      <c r="B353" s="223" t="s">
        <v>546</v>
      </c>
      <c r="C353" s="221" t="s">
        <v>547</v>
      </c>
      <c r="D353" s="90">
        <v>3053.578</v>
      </c>
      <c r="E353" s="27">
        <v>3083</v>
      </c>
      <c r="F353" s="27">
        <v>3094</v>
      </c>
      <c r="G353" s="27">
        <v>3134.422</v>
      </c>
      <c r="H353" s="27">
        <v>3185.8440000000001</v>
      </c>
      <c r="I353" s="27">
        <v>3185.8440000000001</v>
      </c>
      <c r="J353" s="27">
        <v>3185.8440000000001</v>
      </c>
      <c r="K353" s="60">
        <v>3185.8440000000001</v>
      </c>
      <c r="L353" s="224">
        <v>3173.7226500000002</v>
      </c>
    </row>
    <row r="354" spans="1:12" ht="31.5" x14ac:dyDescent="0.25">
      <c r="A354" s="133" t="s">
        <v>548</v>
      </c>
      <c r="B354" s="223" t="s">
        <v>549</v>
      </c>
      <c r="C354" s="221" t="s">
        <v>13</v>
      </c>
      <c r="D354" s="16">
        <f>D29-D63-D64-D57</f>
        <v>115.38782977753598</v>
      </c>
      <c r="E354" s="28">
        <f t="shared" ref="E354:K354" si="89">E29-E63-E64-E57</f>
        <v>129.06627182</v>
      </c>
      <c r="F354" s="28">
        <f t="shared" si="89"/>
        <v>110.93576901258869</v>
      </c>
      <c r="G354" s="28">
        <f t="shared" si="89"/>
        <v>123.52120124018023</v>
      </c>
      <c r="H354" s="28">
        <f t="shared" si="89"/>
        <v>130.72760970461087</v>
      </c>
      <c r="I354" s="28">
        <f t="shared" si="89"/>
        <v>136.128698481642</v>
      </c>
      <c r="J354" s="28">
        <f t="shared" si="89"/>
        <v>139.41358225203652</v>
      </c>
      <c r="K354" s="61">
        <f t="shared" si="89"/>
        <v>146.21521625551705</v>
      </c>
      <c r="L354" s="136">
        <f>G354+H354+I354+J354+K354</f>
        <v>676.0063079339867</v>
      </c>
    </row>
    <row r="355" spans="1:12" x14ac:dyDescent="0.25">
      <c r="A355" s="133" t="s">
        <v>550</v>
      </c>
      <c r="B355" s="225" t="s">
        <v>551</v>
      </c>
      <c r="C355" s="221" t="s">
        <v>219</v>
      </c>
      <c r="D355" s="226" t="s">
        <v>491</v>
      </c>
      <c r="E355" s="29" t="s">
        <v>491</v>
      </c>
      <c r="F355" s="29" t="s">
        <v>491</v>
      </c>
      <c r="G355" s="29" t="s">
        <v>491</v>
      </c>
      <c r="H355" s="29" t="s">
        <v>491</v>
      </c>
      <c r="I355" s="29" t="s">
        <v>491</v>
      </c>
      <c r="J355" s="29" t="s">
        <v>491</v>
      </c>
      <c r="K355" s="62" t="s">
        <v>491</v>
      </c>
      <c r="L355" s="138" t="s">
        <v>491</v>
      </c>
    </row>
    <row r="356" spans="1:12" x14ac:dyDescent="0.25">
      <c r="A356" s="133" t="s">
        <v>552</v>
      </c>
      <c r="B356" s="223" t="s">
        <v>553</v>
      </c>
      <c r="C356" s="221" t="s">
        <v>504</v>
      </c>
      <c r="D356" s="226"/>
      <c r="E356" s="30"/>
      <c r="F356" s="30"/>
      <c r="G356" s="30"/>
      <c r="H356" s="30"/>
      <c r="I356" s="30"/>
      <c r="J356" s="30"/>
      <c r="K356" s="63"/>
      <c r="L356" s="138"/>
    </row>
    <row r="357" spans="1:12" x14ac:dyDescent="0.25">
      <c r="A357" s="133" t="s">
        <v>554</v>
      </c>
      <c r="B357" s="223" t="s">
        <v>555</v>
      </c>
      <c r="C357" s="221" t="s">
        <v>497</v>
      </c>
      <c r="D357" s="226"/>
      <c r="E357" s="30"/>
      <c r="F357" s="30"/>
      <c r="G357" s="30"/>
      <c r="H357" s="30"/>
      <c r="I357" s="30"/>
      <c r="J357" s="30"/>
      <c r="K357" s="63"/>
      <c r="L357" s="138"/>
    </row>
    <row r="358" spans="1:12" ht="47.25" x14ac:dyDescent="0.25">
      <c r="A358" s="133" t="s">
        <v>556</v>
      </c>
      <c r="B358" s="223" t="s">
        <v>557</v>
      </c>
      <c r="C358" s="221" t="s">
        <v>13</v>
      </c>
      <c r="D358" s="226"/>
      <c r="E358" s="30"/>
      <c r="F358" s="30"/>
      <c r="G358" s="30"/>
      <c r="H358" s="30"/>
      <c r="I358" s="30"/>
      <c r="J358" s="30"/>
      <c r="K358" s="63"/>
      <c r="L358" s="138"/>
    </row>
    <row r="359" spans="1:12" ht="31.5" x14ac:dyDescent="0.25">
      <c r="A359" s="133" t="s">
        <v>558</v>
      </c>
      <c r="B359" s="223" t="s">
        <v>559</v>
      </c>
      <c r="C359" s="221" t="s">
        <v>13</v>
      </c>
      <c r="D359" s="226"/>
      <c r="E359" s="30"/>
      <c r="F359" s="30"/>
      <c r="G359" s="30"/>
      <c r="H359" s="30"/>
      <c r="I359" s="30"/>
      <c r="J359" s="30"/>
      <c r="K359" s="63"/>
      <c r="L359" s="138"/>
    </row>
    <row r="360" spans="1:12" x14ac:dyDescent="0.25">
      <c r="A360" s="133" t="s">
        <v>560</v>
      </c>
      <c r="B360" s="225" t="s">
        <v>561</v>
      </c>
      <c r="C360" s="227" t="s">
        <v>219</v>
      </c>
      <c r="D360" s="228" t="s">
        <v>491</v>
      </c>
      <c r="E360" s="29" t="s">
        <v>491</v>
      </c>
      <c r="F360" s="29" t="s">
        <v>491</v>
      </c>
      <c r="G360" s="29" t="s">
        <v>491</v>
      </c>
      <c r="H360" s="29" t="s">
        <v>491</v>
      </c>
      <c r="I360" s="29" t="s">
        <v>491</v>
      </c>
      <c r="J360" s="29" t="s">
        <v>491</v>
      </c>
      <c r="K360" s="62" t="s">
        <v>491</v>
      </c>
      <c r="L360" s="87" t="s">
        <v>491</v>
      </c>
    </row>
    <row r="361" spans="1:12" x14ac:dyDescent="0.25">
      <c r="A361" s="133" t="s">
        <v>562</v>
      </c>
      <c r="B361" s="223" t="s">
        <v>563</v>
      </c>
      <c r="C361" s="221" t="s">
        <v>494</v>
      </c>
      <c r="D361" s="226"/>
      <c r="E361" s="31"/>
      <c r="F361" s="31"/>
      <c r="G361" s="31"/>
      <c r="H361" s="31"/>
      <c r="I361" s="31"/>
      <c r="J361" s="31"/>
      <c r="K361" s="64"/>
      <c r="L361" s="138"/>
    </row>
    <row r="362" spans="1:12" ht="47.25" x14ac:dyDescent="0.25">
      <c r="A362" s="133" t="s">
        <v>564</v>
      </c>
      <c r="B362" s="220" t="s">
        <v>565</v>
      </c>
      <c r="C362" s="221" t="s">
        <v>494</v>
      </c>
      <c r="D362" s="226"/>
      <c r="E362" s="31"/>
      <c r="F362" s="31"/>
      <c r="G362" s="31"/>
      <c r="H362" s="31"/>
      <c r="I362" s="31"/>
      <c r="J362" s="31"/>
      <c r="K362" s="64"/>
      <c r="L362" s="138"/>
    </row>
    <row r="363" spans="1:12" ht="47.25" x14ac:dyDescent="0.25">
      <c r="A363" s="133" t="s">
        <v>566</v>
      </c>
      <c r="B363" s="220" t="s">
        <v>567</v>
      </c>
      <c r="C363" s="221" t="s">
        <v>494</v>
      </c>
      <c r="D363" s="226"/>
      <c r="E363" s="31"/>
      <c r="F363" s="31"/>
      <c r="G363" s="31"/>
      <c r="H363" s="31"/>
      <c r="I363" s="31"/>
      <c r="J363" s="31"/>
      <c r="K363" s="64"/>
      <c r="L363" s="138"/>
    </row>
    <row r="364" spans="1:12" ht="31.5" x14ac:dyDescent="0.25">
      <c r="A364" s="133" t="s">
        <v>568</v>
      </c>
      <c r="B364" s="220" t="s">
        <v>569</v>
      </c>
      <c r="C364" s="221" t="s">
        <v>494</v>
      </c>
      <c r="D364" s="226"/>
      <c r="E364" s="31"/>
      <c r="F364" s="31"/>
      <c r="G364" s="31"/>
      <c r="H364" s="31"/>
      <c r="I364" s="31"/>
      <c r="J364" s="31"/>
      <c r="K364" s="64"/>
      <c r="L364" s="138"/>
    </row>
    <row r="365" spans="1:12" x14ac:dyDescent="0.25">
      <c r="A365" s="133" t="s">
        <v>570</v>
      </c>
      <c r="B365" s="223" t="s">
        <v>571</v>
      </c>
      <c r="C365" s="221" t="s">
        <v>504</v>
      </c>
      <c r="D365" s="226"/>
      <c r="E365" s="31"/>
      <c r="F365" s="31"/>
      <c r="G365" s="31"/>
      <c r="H365" s="31"/>
      <c r="I365" s="31"/>
      <c r="J365" s="31"/>
      <c r="K365" s="64"/>
      <c r="L365" s="138"/>
    </row>
    <row r="366" spans="1:12" ht="31.5" x14ac:dyDescent="0.25">
      <c r="A366" s="133" t="s">
        <v>572</v>
      </c>
      <c r="B366" s="220" t="s">
        <v>573</v>
      </c>
      <c r="C366" s="221" t="s">
        <v>504</v>
      </c>
      <c r="D366" s="226"/>
      <c r="E366" s="31"/>
      <c r="F366" s="31"/>
      <c r="G366" s="31"/>
      <c r="H366" s="31"/>
      <c r="I366" s="31"/>
      <c r="J366" s="31"/>
      <c r="K366" s="64"/>
      <c r="L366" s="138"/>
    </row>
    <row r="367" spans="1:12" x14ac:dyDescent="0.25">
      <c r="A367" s="133" t="s">
        <v>574</v>
      </c>
      <c r="B367" s="220" t="s">
        <v>575</v>
      </c>
      <c r="C367" s="221" t="s">
        <v>504</v>
      </c>
      <c r="D367" s="226"/>
      <c r="E367" s="31"/>
      <c r="F367" s="31"/>
      <c r="G367" s="31"/>
      <c r="H367" s="31"/>
      <c r="I367" s="31"/>
      <c r="J367" s="31"/>
      <c r="K367" s="64"/>
      <c r="L367" s="138"/>
    </row>
    <row r="368" spans="1:12" ht="31.5" x14ac:dyDescent="0.25">
      <c r="A368" s="133" t="s">
        <v>576</v>
      </c>
      <c r="B368" s="223" t="s">
        <v>577</v>
      </c>
      <c r="C368" s="221" t="s">
        <v>13</v>
      </c>
      <c r="D368" s="226"/>
      <c r="E368" s="31"/>
      <c r="F368" s="31"/>
      <c r="G368" s="31"/>
      <c r="H368" s="31"/>
      <c r="I368" s="31"/>
      <c r="J368" s="31"/>
      <c r="K368" s="64"/>
      <c r="L368" s="138"/>
    </row>
    <row r="369" spans="1:14" x14ac:dyDescent="0.25">
      <c r="A369" s="133" t="s">
        <v>578</v>
      </c>
      <c r="B369" s="220" t="s">
        <v>579</v>
      </c>
      <c r="C369" s="221" t="s">
        <v>13</v>
      </c>
      <c r="D369" s="229"/>
      <c r="E369" s="32"/>
      <c r="F369" s="32"/>
      <c r="G369" s="32"/>
      <c r="H369" s="32"/>
      <c r="I369" s="32"/>
      <c r="J369" s="32"/>
      <c r="K369" s="65"/>
      <c r="L369" s="138"/>
    </row>
    <row r="370" spans="1:14" x14ac:dyDescent="0.25">
      <c r="A370" s="133" t="s">
        <v>580</v>
      </c>
      <c r="B370" s="220" t="s">
        <v>39</v>
      </c>
      <c r="C370" s="221" t="s">
        <v>13</v>
      </c>
      <c r="D370" s="229"/>
      <c r="E370" s="32"/>
      <c r="F370" s="32"/>
      <c r="G370" s="32"/>
      <c r="H370" s="32"/>
      <c r="I370" s="32"/>
      <c r="J370" s="32"/>
      <c r="K370" s="65"/>
      <c r="L370" s="138"/>
    </row>
    <row r="371" spans="1:14" ht="16.5" thickBot="1" x14ac:dyDescent="0.3">
      <c r="A371" s="141" t="s">
        <v>581</v>
      </c>
      <c r="B371" s="230" t="s">
        <v>582</v>
      </c>
      <c r="C371" s="231" t="s">
        <v>583</v>
      </c>
      <c r="D371" s="232">
        <v>138</v>
      </c>
      <c r="E371" s="19">
        <v>125</v>
      </c>
      <c r="F371" s="19">
        <v>138</v>
      </c>
      <c r="G371" s="19">
        <v>138</v>
      </c>
      <c r="H371" s="19">
        <v>138</v>
      </c>
      <c r="I371" s="19">
        <v>138</v>
      </c>
      <c r="J371" s="19">
        <v>138</v>
      </c>
      <c r="K371" s="52">
        <v>138</v>
      </c>
      <c r="L371" s="233">
        <v>138</v>
      </c>
    </row>
    <row r="372" spans="1:14" s="237" customFormat="1" ht="20.25" x14ac:dyDescent="0.25">
      <c r="A372" s="234" t="s">
        <v>584</v>
      </c>
      <c r="B372" s="235"/>
      <c r="C372" s="235"/>
      <c r="D372" s="235"/>
      <c r="E372" s="235"/>
      <c r="F372" s="235"/>
      <c r="G372" s="235"/>
      <c r="H372" s="83"/>
      <c r="I372" s="83"/>
      <c r="J372" s="83"/>
      <c r="K372" s="83"/>
      <c r="L372" s="236"/>
    </row>
    <row r="373" spans="1:14" s="237" customFormat="1" ht="21" thickBot="1" x14ac:dyDescent="0.3">
      <c r="A373" s="238"/>
      <c r="B373" s="239"/>
      <c r="C373" s="239"/>
      <c r="D373" s="239"/>
      <c r="E373" s="239"/>
      <c r="F373" s="239"/>
      <c r="G373" s="239"/>
      <c r="H373" s="84"/>
      <c r="I373" s="84"/>
      <c r="J373" s="84"/>
      <c r="K373" s="84"/>
      <c r="L373" s="240"/>
    </row>
    <row r="374" spans="1:14" ht="31.5" customHeight="1" x14ac:dyDescent="0.25">
      <c r="A374" s="241" t="s">
        <v>4</v>
      </c>
      <c r="B374" s="242" t="s">
        <v>5</v>
      </c>
      <c r="C374" s="243" t="s">
        <v>6</v>
      </c>
      <c r="D374" s="113">
        <v>2019</v>
      </c>
      <c r="E374" s="33"/>
      <c r="F374" s="114">
        <v>2020</v>
      </c>
      <c r="G374" s="4">
        <v>2021</v>
      </c>
      <c r="H374" s="4">
        <v>2022</v>
      </c>
      <c r="I374" s="5">
        <v>2023</v>
      </c>
      <c r="J374" s="4">
        <v>2024</v>
      </c>
      <c r="K374" s="5">
        <v>2025</v>
      </c>
      <c r="L374" s="115" t="s">
        <v>7</v>
      </c>
    </row>
    <row r="375" spans="1:14" ht="90" customHeight="1" x14ac:dyDescent="0.25">
      <c r="A375" s="244"/>
      <c r="B375" s="245"/>
      <c r="C375" s="246"/>
      <c r="D375" s="119" t="s">
        <v>9</v>
      </c>
      <c r="E375" s="2" t="s">
        <v>8</v>
      </c>
      <c r="F375" s="119" t="s">
        <v>9</v>
      </c>
      <c r="G375" s="2" t="s">
        <v>691</v>
      </c>
      <c r="H375" s="2" t="s">
        <v>691</v>
      </c>
      <c r="I375" s="2" t="s">
        <v>691</v>
      </c>
      <c r="J375" s="2" t="s">
        <v>691</v>
      </c>
      <c r="K375" s="2" t="s">
        <v>691</v>
      </c>
      <c r="L375" s="74" t="s">
        <v>691</v>
      </c>
    </row>
    <row r="376" spans="1:14" thickBot="1" x14ac:dyDescent="0.3">
      <c r="A376" s="247">
        <v>1</v>
      </c>
      <c r="B376" s="248">
        <v>2</v>
      </c>
      <c r="C376" s="249">
        <v>3</v>
      </c>
      <c r="D376" s="123">
        <v>4</v>
      </c>
      <c r="E376" s="124">
        <v>5</v>
      </c>
      <c r="F376" s="124">
        <v>6</v>
      </c>
      <c r="G376" s="7">
        <v>7</v>
      </c>
      <c r="H376" s="7" t="s">
        <v>693</v>
      </c>
      <c r="I376" s="7">
        <v>9</v>
      </c>
      <c r="J376" s="6">
        <v>10</v>
      </c>
      <c r="K376" s="66">
        <v>11</v>
      </c>
      <c r="L376" s="122">
        <v>12</v>
      </c>
    </row>
    <row r="377" spans="1:14" x14ac:dyDescent="0.25">
      <c r="A377" s="250" t="s">
        <v>585</v>
      </c>
      <c r="B377" s="251"/>
      <c r="C377" s="252" t="s">
        <v>13</v>
      </c>
      <c r="D377" s="253">
        <f>D378+D435</f>
        <v>35.172000000000004</v>
      </c>
      <c r="E377" s="34">
        <f t="shared" ref="E377:K377" si="90">E378+E435</f>
        <v>43.711903647118639</v>
      </c>
      <c r="F377" s="34">
        <f t="shared" si="90"/>
        <v>21.758943792</v>
      </c>
      <c r="G377" s="34">
        <f t="shared" si="90"/>
        <v>28.770906689116927</v>
      </c>
      <c r="H377" s="34">
        <f t="shared" si="90"/>
        <v>32.196706592556673</v>
      </c>
      <c r="I377" s="34">
        <f t="shared" si="90"/>
        <v>33.262076474143754</v>
      </c>
      <c r="J377" s="34">
        <f t="shared" si="90"/>
        <v>32.656452527360003</v>
      </c>
      <c r="K377" s="92">
        <f t="shared" si="90"/>
        <v>35.54793568405276</v>
      </c>
      <c r="L377" s="150">
        <f>G377+H377+I377+J377+K377</f>
        <v>162.43407796723011</v>
      </c>
      <c r="N377" s="139"/>
    </row>
    <row r="378" spans="1:14" x14ac:dyDescent="0.25">
      <c r="A378" s="153" t="s">
        <v>11</v>
      </c>
      <c r="B378" s="254" t="s">
        <v>586</v>
      </c>
      <c r="C378" s="255" t="s">
        <v>13</v>
      </c>
      <c r="D378" s="256">
        <f>D379+D403+D431+D432</f>
        <v>35.172000000000004</v>
      </c>
      <c r="E378" s="35">
        <f t="shared" ref="E378:K378" si="91">E379+E403+E431+E432</f>
        <v>43.711903647118639</v>
      </c>
      <c r="F378" s="35">
        <f t="shared" si="91"/>
        <v>21.758943792</v>
      </c>
      <c r="G378" s="35">
        <f t="shared" si="91"/>
        <v>28.770906689116927</v>
      </c>
      <c r="H378" s="35">
        <f t="shared" si="91"/>
        <v>32.196706592556673</v>
      </c>
      <c r="I378" s="35">
        <f>I379+I403+I431+I432</f>
        <v>33.262076474143754</v>
      </c>
      <c r="J378" s="35">
        <f t="shared" si="91"/>
        <v>32.656452527360003</v>
      </c>
      <c r="K378" s="67">
        <f t="shared" si="91"/>
        <v>35.54793568405276</v>
      </c>
      <c r="L378" s="136">
        <f>G378+H378+I378+J378+K378</f>
        <v>162.43407796723011</v>
      </c>
    </row>
    <row r="379" spans="1:14" x14ac:dyDescent="0.25">
      <c r="A379" s="133" t="s">
        <v>14</v>
      </c>
      <c r="B379" s="223" t="s">
        <v>587</v>
      </c>
      <c r="C379" s="221" t="s">
        <v>13</v>
      </c>
      <c r="D379" s="16">
        <f>D380+D398+D402</f>
        <v>8.1020000000000003</v>
      </c>
      <c r="E379" s="28">
        <f t="shared" ref="E379:K379" si="92">E380+E398+E402</f>
        <v>15.696999999999999</v>
      </c>
      <c r="F379" s="28">
        <f t="shared" si="92"/>
        <v>0</v>
      </c>
      <c r="G379" s="28">
        <f t="shared" si="92"/>
        <v>3.4771169856843462</v>
      </c>
      <c r="H379" s="28">
        <f t="shared" si="92"/>
        <v>3.3472074006440939</v>
      </c>
      <c r="I379" s="28">
        <f>I380+I398+I402</f>
        <v>5.1440865333333337</v>
      </c>
      <c r="J379" s="28">
        <f t="shared" si="92"/>
        <v>3.4028771061333329</v>
      </c>
      <c r="K379" s="61">
        <f t="shared" si="92"/>
        <v>3.4028771061333329</v>
      </c>
      <c r="L379" s="136">
        <f>G379+H379+I379+J379+K379</f>
        <v>18.774165131928441</v>
      </c>
    </row>
    <row r="380" spans="1:14" ht="31.5" x14ac:dyDescent="0.25">
      <c r="A380" s="133" t="s">
        <v>16</v>
      </c>
      <c r="B380" s="220" t="s">
        <v>588</v>
      </c>
      <c r="C380" s="221" t="s">
        <v>13</v>
      </c>
      <c r="D380" s="16">
        <f>D381+D385+D386+D387+D388+D393+D394+D395</f>
        <v>8.1020000000000003</v>
      </c>
      <c r="E380" s="28">
        <f t="shared" ref="E380:K380" si="93">E381+E385+E386+E387+E388+E393+E394+E395</f>
        <v>8.1020000000000003</v>
      </c>
      <c r="F380" s="28">
        <f t="shared" si="93"/>
        <v>0</v>
      </c>
      <c r="G380" s="28">
        <f t="shared" si="93"/>
        <v>3.4771169856843462</v>
      </c>
      <c r="H380" s="28">
        <f t="shared" si="93"/>
        <v>3.3472074006440939</v>
      </c>
      <c r="I380" s="28">
        <f t="shared" si="93"/>
        <v>5.1440865333333337</v>
      </c>
      <c r="J380" s="28">
        <f t="shared" si="93"/>
        <v>3.4028771061333329</v>
      </c>
      <c r="K380" s="61">
        <f t="shared" si="93"/>
        <v>3.4028771061333329</v>
      </c>
      <c r="L380" s="136">
        <f>G380+H380+I380+J380+K380</f>
        <v>18.774165131928441</v>
      </c>
    </row>
    <row r="381" spans="1:14" x14ac:dyDescent="0.25">
      <c r="A381" s="133" t="s">
        <v>589</v>
      </c>
      <c r="B381" s="257" t="s">
        <v>590</v>
      </c>
      <c r="C381" s="221" t="s">
        <v>13</v>
      </c>
      <c r="D381" s="16">
        <f>D382+D383+D384</f>
        <v>0</v>
      </c>
      <c r="E381" s="28">
        <f t="shared" ref="E381:K381" si="94">E382+E383+E384</f>
        <v>0</v>
      </c>
      <c r="F381" s="28">
        <f t="shared" si="94"/>
        <v>0</v>
      </c>
      <c r="G381" s="28">
        <f t="shared" si="94"/>
        <v>0</v>
      </c>
      <c r="H381" s="28">
        <f t="shared" si="94"/>
        <v>0</v>
      </c>
      <c r="I381" s="28">
        <f t="shared" si="94"/>
        <v>0</v>
      </c>
      <c r="J381" s="28">
        <f t="shared" si="94"/>
        <v>0</v>
      </c>
      <c r="K381" s="61">
        <f t="shared" si="94"/>
        <v>0</v>
      </c>
      <c r="L381" s="136">
        <f>G381+H381+I381+J381+K381</f>
        <v>0</v>
      </c>
    </row>
    <row r="382" spans="1:14" ht="31.5" x14ac:dyDescent="0.25">
      <c r="A382" s="133" t="s">
        <v>591</v>
      </c>
      <c r="B382" s="258" t="s">
        <v>17</v>
      </c>
      <c r="C382" s="221" t="s">
        <v>13</v>
      </c>
      <c r="D382" s="259"/>
      <c r="E382" s="36"/>
      <c r="F382" s="36"/>
      <c r="G382" s="28"/>
      <c r="H382" s="36"/>
      <c r="I382" s="36"/>
      <c r="J382" s="36"/>
      <c r="K382" s="68"/>
      <c r="L382" s="260"/>
    </row>
    <row r="383" spans="1:14" ht="31.5" x14ac:dyDescent="0.25">
      <c r="A383" s="133" t="s">
        <v>592</v>
      </c>
      <c r="B383" s="258" t="s">
        <v>19</v>
      </c>
      <c r="C383" s="221" t="s">
        <v>13</v>
      </c>
      <c r="D383" s="259"/>
      <c r="E383" s="36"/>
      <c r="F383" s="36"/>
      <c r="G383" s="28"/>
      <c r="H383" s="36"/>
      <c r="I383" s="36"/>
      <c r="J383" s="36"/>
      <c r="K383" s="68"/>
      <c r="L383" s="260"/>
    </row>
    <row r="384" spans="1:14" ht="31.5" x14ac:dyDescent="0.25">
      <c r="A384" s="133" t="s">
        <v>593</v>
      </c>
      <c r="B384" s="258" t="s">
        <v>21</v>
      </c>
      <c r="C384" s="221" t="s">
        <v>13</v>
      </c>
      <c r="D384" s="259"/>
      <c r="E384" s="36"/>
      <c r="F384" s="28"/>
      <c r="G384" s="28"/>
      <c r="H384" s="28"/>
      <c r="I384" s="28"/>
      <c r="J384" s="28"/>
      <c r="K384" s="61"/>
      <c r="L384" s="260"/>
    </row>
    <row r="385" spans="1:12" x14ac:dyDescent="0.25">
      <c r="A385" s="133" t="s">
        <v>594</v>
      </c>
      <c r="B385" s="257" t="s">
        <v>595</v>
      </c>
      <c r="C385" s="221" t="s">
        <v>13</v>
      </c>
      <c r="D385" s="259"/>
      <c r="E385" s="36"/>
      <c r="F385" s="28"/>
      <c r="G385" s="28"/>
      <c r="H385" s="28"/>
      <c r="I385" s="28"/>
      <c r="J385" s="28"/>
      <c r="K385" s="61"/>
      <c r="L385" s="260"/>
    </row>
    <row r="386" spans="1:12" x14ac:dyDescent="0.25">
      <c r="A386" s="133" t="s">
        <v>596</v>
      </c>
      <c r="B386" s="257" t="s">
        <v>597</v>
      </c>
      <c r="C386" s="221" t="s">
        <v>13</v>
      </c>
      <c r="D386" s="16">
        <v>8.1020000000000003</v>
      </c>
      <c r="E386" s="28">
        <v>8.1020000000000003</v>
      </c>
      <c r="F386" s="28">
        <v>0</v>
      </c>
      <c r="G386" s="28">
        <v>3.4771169856843462</v>
      </c>
      <c r="H386" s="28">
        <v>3.3472074006440939</v>
      </c>
      <c r="I386" s="28">
        <v>5.1440865333333337</v>
      </c>
      <c r="J386" s="28">
        <v>3.4028771061333329</v>
      </c>
      <c r="K386" s="61">
        <v>3.4028771061333329</v>
      </c>
      <c r="L386" s="136">
        <f>G386+H386+I386+J386+K386</f>
        <v>18.774165131928441</v>
      </c>
    </row>
    <row r="387" spans="1:12" x14ac:dyDescent="0.25">
      <c r="A387" s="133" t="s">
        <v>598</v>
      </c>
      <c r="B387" s="257" t="s">
        <v>599</v>
      </c>
      <c r="C387" s="221" t="s">
        <v>13</v>
      </c>
      <c r="D387" s="259"/>
      <c r="E387" s="36"/>
      <c r="F387" s="28"/>
      <c r="G387" s="28"/>
      <c r="H387" s="28"/>
      <c r="I387" s="28"/>
      <c r="J387" s="28"/>
      <c r="K387" s="61"/>
      <c r="L387" s="260"/>
    </row>
    <row r="388" spans="1:12" x14ac:dyDescent="0.25">
      <c r="A388" s="133" t="s">
        <v>600</v>
      </c>
      <c r="B388" s="257" t="s">
        <v>601</v>
      </c>
      <c r="C388" s="221" t="s">
        <v>13</v>
      </c>
      <c r="D388" s="259"/>
      <c r="E388" s="36"/>
      <c r="F388" s="28"/>
      <c r="G388" s="28"/>
      <c r="H388" s="28"/>
      <c r="I388" s="28"/>
      <c r="J388" s="28"/>
      <c r="K388" s="61"/>
      <c r="L388" s="136"/>
    </row>
    <row r="389" spans="1:12" ht="31.5" x14ac:dyDescent="0.25">
      <c r="A389" s="133" t="s">
        <v>602</v>
      </c>
      <c r="B389" s="258" t="s">
        <v>603</v>
      </c>
      <c r="C389" s="221" t="s">
        <v>13</v>
      </c>
      <c r="D389" s="259"/>
      <c r="E389" s="36"/>
      <c r="F389" s="28"/>
      <c r="G389" s="28"/>
      <c r="H389" s="28"/>
      <c r="I389" s="28"/>
      <c r="J389" s="28"/>
      <c r="K389" s="61"/>
      <c r="L389" s="136"/>
    </row>
    <row r="390" spans="1:12" x14ac:dyDescent="0.25">
      <c r="A390" s="133" t="s">
        <v>604</v>
      </c>
      <c r="B390" s="258" t="s">
        <v>605</v>
      </c>
      <c r="C390" s="221" t="s">
        <v>13</v>
      </c>
      <c r="D390" s="259"/>
      <c r="E390" s="36"/>
      <c r="F390" s="28"/>
      <c r="G390" s="28"/>
      <c r="H390" s="28"/>
      <c r="I390" s="28"/>
      <c r="J390" s="28"/>
      <c r="K390" s="61"/>
      <c r="L390" s="136"/>
    </row>
    <row r="391" spans="1:12" x14ac:dyDescent="0.25">
      <c r="A391" s="133" t="s">
        <v>606</v>
      </c>
      <c r="B391" s="258" t="s">
        <v>607</v>
      </c>
      <c r="C391" s="221" t="s">
        <v>13</v>
      </c>
      <c r="D391" s="259"/>
      <c r="E391" s="36"/>
      <c r="F391" s="36"/>
      <c r="G391" s="28"/>
      <c r="H391" s="36"/>
      <c r="I391" s="36"/>
      <c r="J391" s="36"/>
      <c r="K391" s="68"/>
      <c r="L391" s="136"/>
    </row>
    <row r="392" spans="1:12" x14ac:dyDescent="0.25">
      <c r="A392" s="133" t="s">
        <v>608</v>
      </c>
      <c r="B392" s="258" t="s">
        <v>605</v>
      </c>
      <c r="C392" s="221" t="s">
        <v>13</v>
      </c>
      <c r="D392" s="259"/>
      <c r="E392" s="36"/>
      <c r="F392" s="36"/>
      <c r="G392" s="28"/>
      <c r="H392" s="36"/>
      <c r="I392" s="36"/>
      <c r="J392" s="36"/>
      <c r="K392" s="68"/>
      <c r="L392" s="136"/>
    </row>
    <row r="393" spans="1:12" x14ac:dyDescent="0.25">
      <c r="A393" s="133" t="s">
        <v>609</v>
      </c>
      <c r="B393" s="257" t="s">
        <v>610</v>
      </c>
      <c r="C393" s="221" t="s">
        <v>13</v>
      </c>
      <c r="D393" s="259"/>
      <c r="E393" s="36"/>
      <c r="F393" s="36"/>
      <c r="G393" s="28"/>
      <c r="H393" s="36"/>
      <c r="I393" s="36"/>
      <c r="J393" s="36"/>
      <c r="K393" s="68"/>
      <c r="L393" s="136"/>
    </row>
    <row r="394" spans="1:12" x14ac:dyDescent="0.25">
      <c r="A394" s="133" t="s">
        <v>611</v>
      </c>
      <c r="B394" s="257" t="s">
        <v>417</v>
      </c>
      <c r="C394" s="221" t="s">
        <v>13</v>
      </c>
      <c r="D394" s="259"/>
      <c r="E394" s="36"/>
      <c r="F394" s="36"/>
      <c r="G394" s="28"/>
      <c r="H394" s="36"/>
      <c r="I394" s="36"/>
      <c r="J394" s="36"/>
      <c r="K394" s="68"/>
      <c r="L394" s="136"/>
    </row>
    <row r="395" spans="1:12" ht="31.5" x14ac:dyDescent="0.25">
      <c r="A395" s="133" t="s">
        <v>612</v>
      </c>
      <c r="B395" s="257" t="s">
        <v>613</v>
      </c>
      <c r="C395" s="221" t="s">
        <v>13</v>
      </c>
      <c r="D395" s="259"/>
      <c r="E395" s="36"/>
      <c r="F395" s="36"/>
      <c r="G395" s="28"/>
      <c r="H395" s="36"/>
      <c r="I395" s="36"/>
      <c r="J395" s="36"/>
      <c r="K395" s="68"/>
      <c r="L395" s="136"/>
    </row>
    <row r="396" spans="1:12" x14ac:dyDescent="0.25">
      <c r="A396" s="133" t="s">
        <v>614</v>
      </c>
      <c r="B396" s="258" t="s">
        <v>37</v>
      </c>
      <c r="C396" s="221" t="s">
        <v>13</v>
      </c>
      <c r="D396" s="259"/>
      <c r="E396" s="36"/>
      <c r="F396" s="36"/>
      <c r="G396" s="28"/>
      <c r="H396" s="36"/>
      <c r="I396" s="36"/>
      <c r="J396" s="36"/>
      <c r="K396" s="68"/>
      <c r="L396" s="136"/>
    </row>
    <row r="397" spans="1:12" x14ac:dyDescent="0.25">
      <c r="A397" s="133" t="s">
        <v>615</v>
      </c>
      <c r="B397" s="261" t="s">
        <v>39</v>
      </c>
      <c r="C397" s="221" t="s">
        <v>13</v>
      </c>
      <c r="D397" s="259"/>
      <c r="E397" s="36"/>
      <c r="F397" s="36"/>
      <c r="G397" s="28"/>
      <c r="H397" s="36"/>
      <c r="I397" s="36"/>
      <c r="J397" s="36"/>
      <c r="K397" s="68"/>
      <c r="L397" s="136"/>
    </row>
    <row r="398" spans="1:12" ht="31.5" x14ac:dyDescent="0.25">
      <c r="A398" s="133" t="s">
        <v>18</v>
      </c>
      <c r="B398" s="220" t="s">
        <v>616</v>
      </c>
      <c r="C398" s="221" t="s">
        <v>13</v>
      </c>
      <c r="D398" s="259"/>
      <c r="E398" s="36"/>
      <c r="F398" s="28"/>
      <c r="G398" s="28"/>
      <c r="H398" s="36"/>
      <c r="I398" s="36"/>
      <c r="J398" s="36"/>
      <c r="K398" s="68"/>
      <c r="L398" s="136"/>
    </row>
    <row r="399" spans="1:12" ht="31.5" x14ac:dyDescent="0.25">
      <c r="A399" s="133" t="s">
        <v>617</v>
      </c>
      <c r="B399" s="257" t="s">
        <v>17</v>
      </c>
      <c r="C399" s="221" t="s">
        <v>13</v>
      </c>
      <c r="D399" s="259"/>
      <c r="E399" s="36"/>
      <c r="F399" s="28"/>
      <c r="G399" s="28"/>
      <c r="H399" s="36"/>
      <c r="I399" s="36"/>
      <c r="J399" s="36"/>
      <c r="K399" s="68"/>
      <c r="L399" s="136"/>
    </row>
    <row r="400" spans="1:12" ht="31.5" x14ac:dyDescent="0.25">
      <c r="A400" s="133" t="s">
        <v>618</v>
      </c>
      <c r="B400" s="257" t="s">
        <v>19</v>
      </c>
      <c r="C400" s="221" t="s">
        <v>13</v>
      </c>
      <c r="D400" s="259"/>
      <c r="E400" s="36"/>
      <c r="F400" s="28"/>
      <c r="G400" s="28"/>
      <c r="H400" s="36"/>
      <c r="I400" s="36"/>
      <c r="J400" s="36"/>
      <c r="K400" s="68"/>
      <c r="L400" s="136"/>
    </row>
    <row r="401" spans="1:12" ht="31.5" x14ac:dyDescent="0.25">
      <c r="A401" s="133" t="s">
        <v>619</v>
      </c>
      <c r="B401" s="257" t="s">
        <v>21</v>
      </c>
      <c r="C401" s="221" t="s">
        <v>13</v>
      </c>
      <c r="D401" s="259"/>
      <c r="E401" s="36"/>
      <c r="F401" s="28"/>
      <c r="G401" s="28"/>
      <c r="H401" s="36"/>
      <c r="I401" s="36"/>
      <c r="J401" s="36"/>
      <c r="K401" s="68"/>
      <c r="L401" s="136"/>
    </row>
    <row r="402" spans="1:12" x14ac:dyDescent="0.25">
      <c r="A402" s="133" t="s">
        <v>20</v>
      </c>
      <c r="B402" s="220" t="s">
        <v>620</v>
      </c>
      <c r="C402" s="221" t="s">
        <v>13</v>
      </c>
      <c r="D402" s="16">
        <v>0</v>
      </c>
      <c r="E402" s="28">
        <v>7.5949999999999998</v>
      </c>
      <c r="F402" s="28">
        <v>0</v>
      </c>
      <c r="G402" s="28">
        <v>0</v>
      </c>
      <c r="H402" s="28">
        <v>0</v>
      </c>
      <c r="I402" s="91">
        <v>0</v>
      </c>
      <c r="J402" s="28">
        <v>0</v>
      </c>
      <c r="K402" s="61">
        <v>0</v>
      </c>
      <c r="L402" s="136">
        <f t="shared" ref="L402:L405" si="95">G402+H402+I402+J402+K402</f>
        <v>0</v>
      </c>
    </row>
    <row r="403" spans="1:12" x14ac:dyDescent="0.25">
      <c r="A403" s="133" t="s">
        <v>22</v>
      </c>
      <c r="B403" s="223" t="s">
        <v>621</v>
      </c>
      <c r="C403" s="221" t="s">
        <v>13</v>
      </c>
      <c r="D403" s="16">
        <f>D404+D417+D418</f>
        <v>21.21</v>
      </c>
      <c r="E403" s="28">
        <f t="shared" ref="E403:K403" si="96">E404+E417+E418</f>
        <v>21.21</v>
      </c>
      <c r="F403" s="28">
        <f t="shared" si="96"/>
        <v>18.132453160000001</v>
      </c>
      <c r="G403" s="28">
        <f t="shared" si="96"/>
        <v>20.498638588579759</v>
      </c>
      <c r="H403" s="28">
        <f t="shared" si="96"/>
        <v>23.483381426486467</v>
      </c>
      <c r="I403" s="91">
        <f t="shared" si="96"/>
        <v>22.574310528453129</v>
      </c>
      <c r="J403" s="28">
        <f t="shared" si="96"/>
        <v>23.810833333333338</v>
      </c>
      <c r="K403" s="61">
        <f t="shared" si="96"/>
        <v>26.220402630577301</v>
      </c>
      <c r="L403" s="136">
        <f t="shared" si="95"/>
        <v>116.58756650742998</v>
      </c>
    </row>
    <row r="404" spans="1:12" x14ac:dyDescent="0.25">
      <c r="A404" s="133" t="s">
        <v>622</v>
      </c>
      <c r="B404" s="220" t="s">
        <v>623</v>
      </c>
      <c r="C404" s="221" t="s">
        <v>13</v>
      </c>
      <c r="D404" s="16">
        <f>SUM(D405,D409:D414)</f>
        <v>21.21</v>
      </c>
      <c r="E404" s="16">
        <f t="shared" ref="E404:K404" si="97">SUM(E405,E409:E414)</f>
        <v>21.21</v>
      </c>
      <c r="F404" s="16">
        <f t="shared" si="97"/>
        <v>18.132453160000001</v>
      </c>
      <c r="G404" s="16">
        <f t="shared" si="97"/>
        <v>20.498638588579759</v>
      </c>
      <c r="H404" s="16">
        <f t="shared" si="97"/>
        <v>23.483381426486467</v>
      </c>
      <c r="I404" s="16">
        <f t="shared" si="97"/>
        <v>22.574310528453129</v>
      </c>
      <c r="J404" s="16">
        <f t="shared" si="97"/>
        <v>23.810833333333338</v>
      </c>
      <c r="K404" s="16">
        <f t="shared" si="97"/>
        <v>26.220402630577301</v>
      </c>
      <c r="L404" s="136">
        <f t="shared" si="95"/>
        <v>116.58756650742998</v>
      </c>
    </row>
    <row r="405" spans="1:12" x14ac:dyDescent="0.25">
      <c r="A405" s="133" t="s">
        <v>624</v>
      </c>
      <c r="B405" s="257" t="s">
        <v>625</v>
      </c>
      <c r="C405" s="221" t="s">
        <v>13</v>
      </c>
      <c r="D405" s="16">
        <f>SUM(D406:D408)</f>
        <v>0</v>
      </c>
      <c r="E405" s="28">
        <f t="shared" ref="E405:K405" si="98">SUM(E406:E408)</f>
        <v>0</v>
      </c>
      <c r="F405" s="28">
        <f t="shared" si="98"/>
        <v>0</v>
      </c>
      <c r="G405" s="28">
        <f t="shared" si="98"/>
        <v>0</v>
      </c>
      <c r="H405" s="28">
        <f t="shared" si="98"/>
        <v>0</v>
      </c>
      <c r="I405" s="28">
        <f t="shared" si="98"/>
        <v>0</v>
      </c>
      <c r="J405" s="28">
        <f t="shared" si="98"/>
        <v>0</v>
      </c>
      <c r="K405" s="61">
        <f t="shared" si="98"/>
        <v>0</v>
      </c>
      <c r="L405" s="136">
        <f t="shared" si="95"/>
        <v>0</v>
      </c>
    </row>
    <row r="406" spans="1:12" ht="31.5" x14ac:dyDescent="0.25">
      <c r="A406" s="133" t="s">
        <v>626</v>
      </c>
      <c r="B406" s="257" t="s">
        <v>17</v>
      </c>
      <c r="C406" s="221" t="s">
        <v>13</v>
      </c>
      <c r="D406" s="259"/>
      <c r="E406" s="36"/>
      <c r="F406" s="28"/>
      <c r="G406" s="28"/>
      <c r="H406" s="28"/>
      <c r="I406" s="28"/>
      <c r="J406" s="28"/>
      <c r="K406" s="61"/>
      <c r="L406" s="260"/>
    </row>
    <row r="407" spans="1:12" ht="31.5" x14ac:dyDescent="0.25">
      <c r="A407" s="133" t="s">
        <v>627</v>
      </c>
      <c r="B407" s="257" t="s">
        <v>19</v>
      </c>
      <c r="C407" s="221" t="s">
        <v>13</v>
      </c>
      <c r="D407" s="259"/>
      <c r="E407" s="36"/>
      <c r="F407" s="28"/>
      <c r="G407" s="28"/>
      <c r="H407" s="28"/>
      <c r="I407" s="28"/>
      <c r="J407" s="28"/>
      <c r="K407" s="61"/>
      <c r="L407" s="260"/>
    </row>
    <row r="408" spans="1:12" ht="31.5" x14ac:dyDescent="0.25">
      <c r="A408" s="133" t="s">
        <v>628</v>
      </c>
      <c r="B408" s="257" t="s">
        <v>21</v>
      </c>
      <c r="C408" s="221" t="s">
        <v>13</v>
      </c>
      <c r="D408" s="259"/>
      <c r="E408" s="36"/>
      <c r="F408" s="28"/>
      <c r="G408" s="28"/>
      <c r="H408" s="28"/>
      <c r="I408" s="28"/>
      <c r="J408" s="28"/>
      <c r="K408" s="61"/>
      <c r="L408" s="260"/>
    </row>
    <row r="409" spans="1:12" x14ac:dyDescent="0.25">
      <c r="A409" s="133" t="s">
        <v>629</v>
      </c>
      <c r="B409" s="257" t="s">
        <v>403</v>
      </c>
      <c r="C409" s="221" t="s">
        <v>13</v>
      </c>
      <c r="D409" s="259"/>
      <c r="E409" s="36"/>
      <c r="F409" s="28"/>
      <c r="G409" s="28"/>
      <c r="H409" s="28"/>
      <c r="I409" s="28"/>
      <c r="J409" s="28"/>
      <c r="K409" s="61"/>
      <c r="L409" s="260"/>
    </row>
    <row r="410" spans="1:12" x14ac:dyDescent="0.25">
      <c r="A410" s="133" t="s">
        <v>630</v>
      </c>
      <c r="B410" s="257" t="s">
        <v>406</v>
      </c>
      <c r="C410" s="221" t="s">
        <v>13</v>
      </c>
      <c r="D410" s="16">
        <v>21.21</v>
      </c>
      <c r="E410" s="28">
        <v>21.21</v>
      </c>
      <c r="F410" s="28">
        <v>18.132453160000001</v>
      </c>
      <c r="G410" s="28">
        <v>20.498638588579759</v>
      </c>
      <c r="H410" s="28">
        <v>23.483381426486467</v>
      </c>
      <c r="I410" s="28">
        <v>22.574310528453129</v>
      </c>
      <c r="J410" s="28">
        <v>23.810833333333338</v>
      </c>
      <c r="K410" s="61">
        <v>26.220402630577301</v>
      </c>
      <c r="L410" s="136">
        <f>G410+H410+I410+J410+K410</f>
        <v>116.58756650742998</v>
      </c>
    </row>
    <row r="411" spans="1:12" x14ac:dyDescent="0.25">
      <c r="A411" s="133" t="s">
        <v>631</v>
      </c>
      <c r="B411" s="257" t="s">
        <v>409</v>
      </c>
      <c r="C411" s="221" t="s">
        <v>13</v>
      </c>
      <c r="D411" s="259"/>
      <c r="E411" s="36"/>
      <c r="F411" s="28"/>
      <c r="G411" s="28"/>
      <c r="H411" s="36"/>
      <c r="I411" s="36"/>
      <c r="J411" s="36"/>
      <c r="K411" s="68"/>
      <c r="L411" s="136"/>
    </row>
    <row r="412" spans="1:12" x14ac:dyDescent="0.25">
      <c r="A412" s="133" t="s">
        <v>632</v>
      </c>
      <c r="B412" s="257" t="s">
        <v>415</v>
      </c>
      <c r="C412" s="221" t="s">
        <v>13</v>
      </c>
      <c r="D412" s="259"/>
      <c r="E412" s="36"/>
      <c r="F412" s="28"/>
      <c r="G412" s="28"/>
      <c r="H412" s="36"/>
      <c r="I412" s="36"/>
      <c r="J412" s="36"/>
      <c r="K412" s="68"/>
      <c r="L412" s="136"/>
    </row>
    <row r="413" spans="1:12" x14ac:dyDescent="0.25">
      <c r="A413" s="133" t="s">
        <v>633</v>
      </c>
      <c r="B413" s="257" t="s">
        <v>417</v>
      </c>
      <c r="C413" s="221" t="s">
        <v>13</v>
      </c>
      <c r="D413" s="259"/>
      <c r="E413" s="36"/>
      <c r="F413" s="28"/>
      <c r="G413" s="28"/>
      <c r="H413" s="36"/>
      <c r="I413" s="36"/>
      <c r="J413" s="36"/>
      <c r="K413" s="68"/>
      <c r="L413" s="136"/>
    </row>
    <row r="414" spans="1:12" ht="31.5" x14ac:dyDescent="0.25">
      <c r="A414" s="133" t="s">
        <v>634</v>
      </c>
      <c r="B414" s="257" t="s">
        <v>420</v>
      </c>
      <c r="C414" s="221" t="s">
        <v>13</v>
      </c>
      <c r="D414" s="259"/>
      <c r="E414" s="36"/>
      <c r="F414" s="28"/>
      <c r="G414" s="28"/>
      <c r="H414" s="36"/>
      <c r="I414" s="36"/>
      <c r="J414" s="36"/>
      <c r="K414" s="68"/>
      <c r="L414" s="136"/>
    </row>
    <row r="415" spans="1:12" x14ac:dyDescent="0.25">
      <c r="A415" s="133" t="s">
        <v>635</v>
      </c>
      <c r="B415" s="258" t="s">
        <v>37</v>
      </c>
      <c r="C415" s="221" t="s">
        <v>13</v>
      </c>
      <c r="D415" s="259"/>
      <c r="E415" s="36"/>
      <c r="F415" s="28"/>
      <c r="G415" s="36"/>
      <c r="H415" s="36"/>
      <c r="I415" s="36"/>
      <c r="J415" s="36"/>
      <c r="K415" s="68"/>
      <c r="L415" s="136"/>
    </row>
    <row r="416" spans="1:12" x14ac:dyDescent="0.25">
      <c r="A416" s="133" t="s">
        <v>636</v>
      </c>
      <c r="B416" s="261" t="s">
        <v>39</v>
      </c>
      <c r="C416" s="221" t="s">
        <v>13</v>
      </c>
      <c r="D416" s="259"/>
      <c r="E416" s="36"/>
      <c r="F416" s="28"/>
      <c r="G416" s="36"/>
      <c r="H416" s="36"/>
      <c r="I416" s="36"/>
      <c r="J416" s="36"/>
      <c r="K416" s="68"/>
      <c r="L416" s="136"/>
    </row>
    <row r="417" spans="1:12" x14ac:dyDescent="0.25">
      <c r="A417" s="133" t="s">
        <v>637</v>
      </c>
      <c r="B417" s="220" t="s">
        <v>638</v>
      </c>
      <c r="C417" s="221" t="s">
        <v>13</v>
      </c>
      <c r="D417" s="259"/>
      <c r="E417" s="36"/>
      <c r="F417" s="28"/>
      <c r="G417" s="36"/>
      <c r="H417" s="36"/>
      <c r="I417" s="36"/>
      <c r="J417" s="36"/>
      <c r="K417" s="68"/>
      <c r="L417" s="136"/>
    </row>
    <row r="418" spans="1:12" x14ac:dyDescent="0.25">
      <c r="A418" s="133" t="s">
        <v>639</v>
      </c>
      <c r="B418" s="220" t="s">
        <v>640</v>
      </c>
      <c r="C418" s="221" t="s">
        <v>13</v>
      </c>
      <c r="D418" s="259"/>
      <c r="E418" s="36"/>
      <c r="F418" s="28"/>
      <c r="G418" s="36"/>
      <c r="H418" s="36"/>
      <c r="I418" s="36"/>
      <c r="J418" s="36"/>
      <c r="K418" s="68"/>
      <c r="L418" s="136"/>
    </row>
    <row r="419" spans="1:12" x14ac:dyDescent="0.25">
      <c r="A419" s="133" t="s">
        <v>641</v>
      </c>
      <c r="B419" s="257" t="s">
        <v>625</v>
      </c>
      <c r="C419" s="221" t="s">
        <v>13</v>
      </c>
      <c r="D419" s="259"/>
      <c r="E419" s="36"/>
      <c r="F419" s="28"/>
      <c r="G419" s="36"/>
      <c r="H419" s="36"/>
      <c r="I419" s="36"/>
      <c r="J419" s="36"/>
      <c r="K419" s="68"/>
      <c r="L419" s="136"/>
    </row>
    <row r="420" spans="1:12" ht="31.5" x14ac:dyDescent="0.25">
      <c r="A420" s="133" t="s">
        <v>642</v>
      </c>
      <c r="B420" s="257" t="s">
        <v>17</v>
      </c>
      <c r="C420" s="221" t="s">
        <v>13</v>
      </c>
      <c r="D420" s="259"/>
      <c r="E420" s="36"/>
      <c r="F420" s="28"/>
      <c r="G420" s="36"/>
      <c r="H420" s="36"/>
      <c r="I420" s="36"/>
      <c r="J420" s="36"/>
      <c r="K420" s="68"/>
      <c r="L420" s="260"/>
    </row>
    <row r="421" spans="1:12" ht="31.5" x14ac:dyDescent="0.25">
      <c r="A421" s="133" t="s">
        <v>643</v>
      </c>
      <c r="B421" s="257" t="s">
        <v>19</v>
      </c>
      <c r="C421" s="221" t="s">
        <v>13</v>
      </c>
      <c r="D421" s="259"/>
      <c r="E421" s="36"/>
      <c r="F421" s="28"/>
      <c r="G421" s="36"/>
      <c r="H421" s="36"/>
      <c r="I421" s="36"/>
      <c r="J421" s="36"/>
      <c r="K421" s="68"/>
      <c r="L421" s="260"/>
    </row>
    <row r="422" spans="1:12" ht="31.5" x14ac:dyDescent="0.25">
      <c r="A422" s="133" t="s">
        <v>644</v>
      </c>
      <c r="B422" s="257" t="s">
        <v>21</v>
      </c>
      <c r="C422" s="221" t="s">
        <v>13</v>
      </c>
      <c r="D422" s="259"/>
      <c r="E422" s="36"/>
      <c r="F422" s="28"/>
      <c r="G422" s="36"/>
      <c r="H422" s="36"/>
      <c r="I422" s="36"/>
      <c r="J422" s="36"/>
      <c r="K422" s="68"/>
      <c r="L422" s="260"/>
    </row>
    <row r="423" spans="1:12" x14ac:dyDescent="0.25">
      <c r="A423" s="133" t="s">
        <v>645</v>
      </c>
      <c r="B423" s="257" t="s">
        <v>403</v>
      </c>
      <c r="C423" s="221" t="s">
        <v>13</v>
      </c>
      <c r="D423" s="259"/>
      <c r="E423" s="36"/>
      <c r="F423" s="28"/>
      <c r="G423" s="36"/>
      <c r="H423" s="36"/>
      <c r="I423" s="36"/>
      <c r="J423" s="36"/>
      <c r="K423" s="68"/>
      <c r="L423" s="260"/>
    </row>
    <row r="424" spans="1:12" x14ac:dyDescent="0.25">
      <c r="A424" s="133" t="s">
        <v>646</v>
      </c>
      <c r="B424" s="257" t="s">
        <v>406</v>
      </c>
      <c r="C424" s="221" t="s">
        <v>13</v>
      </c>
      <c r="D424" s="259"/>
      <c r="E424" s="36"/>
      <c r="F424" s="28"/>
      <c r="G424" s="36"/>
      <c r="H424" s="36"/>
      <c r="I424" s="36"/>
      <c r="J424" s="36"/>
      <c r="K424" s="68"/>
      <c r="L424" s="136"/>
    </row>
    <row r="425" spans="1:12" x14ac:dyDescent="0.25">
      <c r="A425" s="133" t="s">
        <v>647</v>
      </c>
      <c r="B425" s="257" t="s">
        <v>409</v>
      </c>
      <c r="C425" s="221" t="s">
        <v>13</v>
      </c>
      <c r="D425" s="259"/>
      <c r="E425" s="36"/>
      <c r="F425" s="28"/>
      <c r="G425" s="36"/>
      <c r="H425" s="36"/>
      <c r="I425" s="36"/>
      <c r="J425" s="36"/>
      <c r="K425" s="68"/>
      <c r="L425" s="136"/>
    </row>
    <row r="426" spans="1:12" x14ac:dyDescent="0.25">
      <c r="A426" s="133" t="s">
        <v>648</v>
      </c>
      <c r="B426" s="257" t="s">
        <v>415</v>
      </c>
      <c r="C426" s="221" t="s">
        <v>13</v>
      </c>
      <c r="D426" s="259"/>
      <c r="E426" s="36"/>
      <c r="F426" s="28"/>
      <c r="G426" s="36"/>
      <c r="H426" s="36"/>
      <c r="I426" s="36"/>
      <c r="J426" s="36"/>
      <c r="K426" s="68"/>
      <c r="L426" s="136"/>
    </row>
    <row r="427" spans="1:12" x14ac:dyDescent="0.25">
      <c r="A427" s="133" t="s">
        <v>649</v>
      </c>
      <c r="B427" s="257" t="s">
        <v>417</v>
      </c>
      <c r="C427" s="221" t="s">
        <v>13</v>
      </c>
      <c r="D427" s="259"/>
      <c r="E427" s="36"/>
      <c r="F427" s="28"/>
      <c r="G427" s="36"/>
      <c r="H427" s="36"/>
      <c r="I427" s="36"/>
      <c r="J427" s="36"/>
      <c r="K427" s="68"/>
      <c r="L427" s="136"/>
    </row>
    <row r="428" spans="1:12" ht="31.5" x14ac:dyDescent="0.25">
      <c r="A428" s="133" t="s">
        <v>650</v>
      </c>
      <c r="B428" s="257" t="s">
        <v>420</v>
      </c>
      <c r="C428" s="221" t="s">
        <v>13</v>
      </c>
      <c r="D428" s="259"/>
      <c r="E428" s="36"/>
      <c r="F428" s="28"/>
      <c r="G428" s="36"/>
      <c r="H428" s="36"/>
      <c r="I428" s="36"/>
      <c r="J428" s="36"/>
      <c r="K428" s="68"/>
      <c r="L428" s="136"/>
    </row>
    <row r="429" spans="1:12" x14ac:dyDescent="0.25">
      <c r="A429" s="133" t="s">
        <v>651</v>
      </c>
      <c r="B429" s="261" t="s">
        <v>37</v>
      </c>
      <c r="C429" s="221" t="s">
        <v>13</v>
      </c>
      <c r="D429" s="259"/>
      <c r="E429" s="36"/>
      <c r="F429" s="28"/>
      <c r="G429" s="36"/>
      <c r="H429" s="36"/>
      <c r="I429" s="36"/>
      <c r="J429" s="36"/>
      <c r="K429" s="68"/>
      <c r="L429" s="136"/>
    </row>
    <row r="430" spans="1:12" x14ac:dyDescent="0.25">
      <c r="A430" s="133" t="s">
        <v>652</v>
      </c>
      <c r="B430" s="261" t="s">
        <v>39</v>
      </c>
      <c r="C430" s="221" t="s">
        <v>13</v>
      </c>
      <c r="D430" s="259"/>
      <c r="E430" s="36"/>
      <c r="F430" s="28"/>
      <c r="G430" s="36"/>
      <c r="H430" s="36"/>
      <c r="I430" s="36"/>
      <c r="J430" s="36"/>
      <c r="K430" s="68"/>
      <c r="L430" s="136"/>
    </row>
    <row r="431" spans="1:12" x14ac:dyDescent="0.25">
      <c r="A431" s="133" t="s">
        <v>24</v>
      </c>
      <c r="B431" s="223" t="s">
        <v>653</v>
      </c>
      <c r="C431" s="221" t="s">
        <v>13</v>
      </c>
      <c r="D431" s="16">
        <v>5.86</v>
      </c>
      <c r="E431" s="28">
        <v>6.8049036471186426</v>
      </c>
      <c r="F431" s="28">
        <v>3.6264906320000003</v>
      </c>
      <c r="G431" s="28">
        <v>4.7951511148528212</v>
      </c>
      <c r="H431" s="28">
        <v>5.3661177654261127</v>
      </c>
      <c r="I431" s="91">
        <v>5.5436794123572923</v>
      </c>
      <c r="J431" s="28">
        <v>5.4427420878933344</v>
      </c>
      <c r="K431" s="61">
        <v>5.924655947342127</v>
      </c>
      <c r="L431" s="136">
        <f>G431+H431+I431+J431+K431</f>
        <v>27.072346327871688</v>
      </c>
    </row>
    <row r="432" spans="1:12" x14ac:dyDescent="0.25">
      <c r="A432" s="133" t="s">
        <v>26</v>
      </c>
      <c r="B432" s="223" t="s">
        <v>654</v>
      </c>
      <c r="C432" s="221" t="s">
        <v>13</v>
      </c>
      <c r="D432" s="16"/>
      <c r="E432" s="28"/>
      <c r="F432" s="28"/>
      <c r="G432" s="28"/>
      <c r="H432" s="28"/>
      <c r="I432" s="28"/>
      <c r="J432" s="28"/>
      <c r="K432" s="61"/>
      <c r="L432" s="136"/>
    </row>
    <row r="433" spans="1:12" x14ac:dyDescent="0.25">
      <c r="A433" s="133" t="s">
        <v>655</v>
      </c>
      <c r="B433" s="220" t="s">
        <v>656</v>
      </c>
      <c r="C433" s="221" t="s">
        <v>13</v>
      </c>
      <c r="D433" s="259"/>
      <c r="E433" s="36"/>
      <c r="F433" s="28"/>
      <c r="G433" s="36"/>
      <c r="H433" s="36"/>
      <c r="I433" s="36"/>
      <c r="J433" s="36"/>
      <c r="K433" s="68"/>
      <c r="L433" s="136"/>
    </row>
    <row r="434" spans="1:12" x14ac:dyDescent="0.25">
      <c r="A434" s="133" t="s">
        <v>657</v>
      </c>
      <c r="B434" s="220" t="s">
        <v>658</v>
      </c>
      <c r="C434" s="221" t="s">
        <v>13</v>
      </c>
      <c r="D434" s="259"/>
      <c r="E434" s="36"/>
      <c r="F434" s="28"/>
      <c r="G434" s="36"/>
      <c r="H434" s="36"/>
      <c r="I434" s="36"/>
      <c r="J434" s="36"/>
      <c r="K434" s="68"/>
      <c r="L434" s="136"/>
    </row>
    <row r="435" spans="1:12" x14ac:dyDescent="0.25">
      <c r="A435" s="153" t="s">
        <v>42</v>
      </c>
      <c r="B435" s="254" t="s">
        <v>659</v>
      </c>
      <c r="C435" s="255" t="s">
        <v>13</v>
      </c>
      <c r="D435" s="262"/>
      <c r="E435" s="37"/>
      <c r="F435" s="35"/>
      <c r="G435" s="37"/>
      <c r="H435" s="37"/>
      <c r="I435" s="37"/>
      <c r="J435" s="37"/>
      <c r="K435" s="69"/>
      <c r="L435" s="136"/>
    </row>
    <row r="436" spans="1:12" x14ac:dyDescent="0.25">
      <c r="A436" s="133" t="s">
        <v>44</v>
      </c>
      <c r="B436" s="223" t="s">
        <v>660</v>
      </c>
      <c r="C436" s="221" t="s">
        <v>13</v>
      </c>
      <c r="D436" s="259"/>
      <c r="E436" s="36"/>
      <c r="F436" s="28"/>
      <c r="G436" s="36"/>
      <c r="H436" s="36"/>
      <c r="I436" s="36"/>
      <c r="J436" s="36"/>
      <c r="K436" s="68"/>
      <c r="L436" s="136"/>
    </row>
    <row r="437" spans="1:12" x14ac:dyDescent="0.25">
      <c r="A437" s="133" t="s">
        <v>48</v>
      </c>
      <c r="B437" s="223" t="s">
        <v>661</v>
      </c>
      <c r="C437" s="221" t="s">
        <v>13</v>
      </c>
      <c r="D437" s="259"/>
      <c r="E437" s="36"/>
      <c r="F437" s="28"/>
      <c r="G437" s="36"/>
      <c r="H437" s="36"/>
      <c r="I437" s="36"/>
      <c r="J437" s="36"/>
      <c r="K437" s="68"/>
      <c r="L437" s="136"/>
    </row>
    <row r="438" spans="1:12" x14ac:dyDescent="0.25">
      <c r="A438" s="133" t="s">
        <v>49</v>
      </c>
      <c r="B438" s="223" t="s">
        <v>662</v>
      </c>
      <c r="C438" s="221" t="s">
        <v>13</v>
      </c>
      <c r="D438" s="259"/>
      <c r="E438" s="36"/>
      <c r="F438" s="28"/>
      <c r="G438" s="36"/>
      <c r="H438" s="36"/>
      <c r="I438" s="36"/>
      <c r="J438" s="36"/>
      <c r="K438" s="68"/>
      <c r="L438" s="136"/>
    </row>
    <row r="439" spans="1:12" x14ac:dyDescent="0.25">
      <c r="A439" s="133" t="s">
        <v>50</v>
      </c>
      <c r="B439" s="223" t="s">
        <v>663</v>
      </c>
      <c r="C439" s="221" t="s">
        <v>13</v>
      </c>
      <c r="D439" s="259"/>
      <c r="E439" s="36"/>
      <c r="F439" s="28"/>
      <c r="G439" s="36"/>
      <c r="H439" s="36"/>
      <c r="I439" s="36"/>
      <c r="J439" s="36"/>
      <c r="K439" s="68"/>
      <c r="L439" s="136"/>
    </row>
    <row r="440" spans="1:12" x14ac:dyDescent="0.25">
      <c r="A440" s="133" t="s">
        <v>51</v>
      </c>
      <c r="B440" s="223" t="s">
        <v>664</v>
      </c>
      <c r="C440" s="221" t="s">
        <v>13</v>
      </c>
      <c r="D440" s="259"/>
      <c r="E440" s="36"/>
      <c r="F440" s="28"/>
      <c r="G440" s="36"/>
      <c r="H440" s="36"/>
      <c r="I440" s="36"/>
      <c r="J440" s="36"/>
      <c r="K440" s="68"/>
      <c r="L440" s="136"/>
    </row>
    <row r="441" spans="1:12" x14ac:dyDescent="0.25">
      <c r="A441" s="133" t="s">
        <v>91</v>
      </c>
      <c r="B441" s="220" t="s">
        <v>300</v>
      </c>
      <c r="C441" s="221" t="s">
        <v>13</v>
      </c>
      <c r="D441" s="259"/>
      <c r="E441" s="36"/>
      <c r="F441" s="28"/>
      <c r="G441" s="36"/>
      <c r="H441" s="36"/>
      <c r="I441" s="36"/>
      <c r="J441" s="36"/>
      <c r="K441" s="68"/>
      <c r="L441" s="136"/>
    </row>
    <row r="442" spans="1:12" ht="31.5" x14ac:dyDescent="0.25">
      <c r="A442" s="133" t="s">
        <v>665</v>
      </c>
      <c r="B442" s="257" t="s">
        <v>666</v>
      </c>
      <c r="C442" s="221" t="s">
        <v>13</v>
      </c>
      <c r="D442" s="259"/>
      <c r="E442" s="36"/>
      <c r="F442" s="28"/>
      <c r="G442" s="36"/>
      <c r="H442" s="36"/>
      <c r="I442" s="36"/>
      <c r="J442" s="36"/>
      <c r="K442" s="68"/>
      <c r="L442" s="136"/>
    </row>
    <row r="443" spans="1:12" x14ac:dyDescent="0.25">
      <c r="A443" s="133" t="s">
        <v>93</v>
      </c>
      <c r="B443" s="220" t="s">
        <v>302</v>
      </c>
      <c r="C443" s="221" t="s">
        <v>13</v>
      </c>
      <c r="D443" s="259"/>
      <c r="E443" s="36"/>
      <c r="F443" s="28"/>
      <c r="G443" s="36"/>
      <c r="H443" s="36"/>
      <c r="I443" s="36"/>
      <c r="J443" s="36"/>
      <c r="K443" s="68"/>
      <c r="L443" s="136"/>
    </row>
    <row r="444" spans="1:12" ht="31.5" x14ac:dyDescent="0.25">
      <c r="A444" s="133" t="s">
        <v>667</v>
      </c>
      <c r="B444" s="257" t="s">
        <v>668</v>
      </c>
      <c r="C444" s="221" t="s">
        <v>13</v>
      </c>
      <c r="D444" s="259"/>
      <c r="E444" s="36"/>
      <c r="F444" s="28"/>
      <c r="G444" s="36"/>
      <c r="H444" s="36"/>
      <c r="I444" s="36"/>
      <c r="J444" s="36"/>
      <c r="K444" s="68"/>
      <c r="L444" s="136"/>
    </row>
    <row r="445" spans="1:12" x14ac:dyDescent="0.25">
      <c r="A445" s="133" t="s">
        <v>52</v>
      </c>
      <c r="B445" s="223" t="s">
        <v>669</v>
      </c>
      <c r="C445" s="221" t="s">
        <v>13</v>
      </c>
      <c r="D445" s="259"/>
      <c r="E445" s="36"/>
      <c r="F445" s="28"/>
      <c r="G445" s="36"/>
      <c r="H445" s="36"/>
      <c r="I445" s="36"/>
      <c r="J445" s="36"/>
      <c r="K445" s="68"/>
      <c r="L445" s="136"/>
    </row>
    <row r="446" spans="1:12" ht="16.5" thickBot="1" x14ac:dyDescent="0.3">
      <c r="A446" s="141" t="s">
        <v>53</v>
      </c>
      <c r="B446" s="263" t="s">
        <v>670</v>
      </c>
      <c r="C446" s="231" t="s">
        <v>13</v>
      </c>
      <c r="D446" s="264"/>
      <c r="E446" s="38"/>
      <c r="F446" s="38"/>
      <c r="G446" s="38"/>
      <c r="H446" s="38"/>
      <c r="I446" s="38"/>
      <c r="J446" s="38"/>
      <c r="K446" s="70"/>
      <c r="L446" s="182"/>
    </row>
    <row r="447" spans="1:12" x14ac:dyDescent="0.25">
      <c r="A447" s="176" t="s">
        <v>110</v>
      </c>
      <c r="B447" s="265" t="s">
        <v>103</v>
      </c>
      <c r="C447" s="266" t="s">
        <v>219</v>
      </c>
      <c r="D447" s="267"/>
      <c r="E447" s="268"/>
      <c r="F447" s="85"/>
      <c r="G447" s="85"/>
      <c r="H447" s="85"/>
      <c r="I447" s="85"/>
      <c r="J447" s="85"/>
      <c r="K447" s="86"/>
      <c r="L447" s="178"/>
    </row>
    <row r="448" spans="1:12" ht="47.25" x14ac:dyDescent="0.25">
      <c r="A448" s="269" t="s">
        <v>671</v>
      </c>
      <c r="B448" s="223" t="s">
        <v>672</v>
      </c>
      <c r="C448" s="270" t="s">
        <v>13</v>
      </c>
      <c r="D448" s="271"/>
      <c r="E448" s="39"/>
      <c r="F448" s="39"/>
      <c r="G448" s="39"/>
      <c r="H448" s="39"/>
      <c r="I448" s="39"/>
      <c r="J448" s="39"/>
      <c r="K448" s="71"/>
      <c r="L448" s="136"/>
    </row>
    <row r="449" spans="1:12" x14ac:dyDescent="0.25">
      <c r="A449" s="269" t="s">
        <v>113</v>
      </c>
      <c r="B449" s="220" t="s">
        <v>673</v>
      </c>
      <c r="C449" s="270" t="s">
        <v>13</v>
      </c>
      <c r="D449" s="271"/>
      <c r="E449" s="272"/>
      <c r="F449" s="40"/>
      <c r="G449" s="39"/>
      <c r="H449" s="39"/>
      <c r="I449" s="39"/>
      <c r="J449" s="39"/>
      <c r="K449" s="72"/>
      <c r="L449" s="136"/>
    </row>
    <row r="450" spans="1:12" ht="31.5" x14ac:dyDescent="0.25">
      <c r="A450" s="269" t="s">
        <v>114</v>
      </c>
      <c r="B450" s="220" t="s">
        <v>674</v>
      </c>
      <c r="C450" s="270" t="s">
        <v>13</v>
      </c>
      <c r="D450" s="271"/>
      <c r="E450" s="39"/>
      <c r="F450" s="39"/>
      <c r="G450" s="39"/>
      <c r="H450" s="39"/>
      <c r="I450" s="39"/>
      <c r="J450" s="39"/>
      <c r="K450" s="71"/>
      <c r="L450" s="136"/>
    </row>
    <row r="451" spans="1:12" x14ac:dyDescent="0.25">
      <c r="A451" s="269" t="s">
        <v>115</v>
      </c>
      <c r="B451" s="220" t="s">
        <v>675</v>
      </c>
      <c r="C451" s="270" t="s">
        <v>13</v>
      </c>
      <c r="D451" s="271"/>
      <c r="E451" s="272"/>
      <c r="F451" s="40"/>
      <c r="G451" s="40"/>
      <c r="H451" s="40"/>
      <c r="I451" s="40"/>
      <c r="J451" s="40"/>
      <c r="K451" s="72"/>
      <c r="L451" s="135"/>
    </row>
    <row r="452" spans="1:12" ht="31.5" x14ac:dyDescent="0.25">
      <c r="A452" s="269" t="s">
        <v>116</v>
      </c>
      <c r="B452" s="223" t="s">
        <v>676</v>
      </c>
      <c r="C452" s="273" t="s">
        <v>219</v>
      </c>
      <c r="D452" s="274"/>
      <c r="E452" s="272"/>
      <c r="F452" s="40"/>
      <c r="G452" s="40"/>
      <c r="H452" s="40"/>
      <c r="I452" s="40"/>
      <c r="J452" s="40"/>
      <c r="K452" s="72"/>
      <c r="L452" s="135"/>
    </row>
    <row r="453" spans="1:12" x14ac:dyDescent="0.25">
      <c r="A453" s="269" t="s">
        <v>677</v>
      </c>
      <c r="B453" s="220" t="s">
        <v>678</v>
      </c>
      <c r="C453" s="270" t="s">
        <v>13</v>
      </c>
      <c r="D453" s="275"/>
      <c r="E453" s="272"/>
      <c r="F453" s="40"/>
      <c r="G453" s="40"/>
      <c r="H453" s="40"/>
      <c r="I453" s="40"/>
      <c r="J453" s="40"/>
      <c r="K453" s="72"/>
      <c r="L453" s="135"/>
    </row>
    <row r="454" spans="1:12" x14ac:dyDescent="0.25">
      <c r="A454" s="269" t="s">
        <v>679</v>
      </c>
      <c r="B454" s="220" t="s">
        <v>680</v>
      </c>
      <c r="C454" s="270" t="s">
        <v>13</v>
      </c>
      <c r="D454" s="275"/>
      <c r="E454" s="272"/>
      <c r="F454" s="40"/>
      <c r="G454" s="40"/>
      <c r="H454" s="40"/>
      <c r="I454" s="40"/>
      <c r="J454" s="40"/>
      <c r="K454" s="72"/>
      <c r="L454" s="135"/>
    </row>
    <row r="455" spans="1:12" ht="16.5" thickBot="1" x14ac:dyDescent="0.3">
      <c r="A455" s="276" t="s">
        <v>681</v>
      </c>
      <c r="B455" s="277" t="s">
        <v>682</v>
      </c>
      <c r="C455" s="231" t="s">
        <v>13</v>
      </c>
      <c r="D455" s="278"/>
      <c r="E455" s="279"/>
      <c r="F455" s="41"/>
      <c r="G455" s="41"/>
      <c r="H455" s="41"/>
      <c r="I455" s="41"/>
      <c r="J455" s="41"/>
      <c r="K455" s="73"/>
      <c r="L455" s="143"/>
    </row>
    <row r="458" spans="1:12" x14ac:dyDescent="0.25">
      <c r="A458" s="280" t="s">
        <v>683</v>
      </c>
    </row>
    <row r="459" spans="1:12" ht="15" x14ac:dyDescent="0.25">
      <c r="A459" s="282" t="s">
        <v>684</v>
      </c>
      <c r="B459" s="282"/>
      <c r="C459" s="282"/>
      <c r="D459" s="282"/>
      <c r="E459" s="282"/>
      <c r="F459" s="282"/>
      <c r="G459" s="282"/>
      <c r="H459" s="282"/>
      <c r="I459" s="282"/>
      <c r="J459" s="282"/>
      <c r="K459" s="282"/>
      <c r="L459" s="282"/>
    </row>
    <row r="460" spans="1:12" ht="15" x14ac:dyDescent="0.25">
      <c r="A460" s="282" t="s">
        <v>685</v>
      </c>
      <c r="B460" s="282"/>
      <c r="C460" s="282"/>
      <c r="D460" s="282"/>
      <c r="E460" s="282"/>
      <c r="F460" s="282"/>
      <c r="G460" s="282"/>
      <c r="H460" s="282"/>
      <c r="I460" s="282"/>
      <c r="J460" s="282"/>
      <c r="K460" s="282"/>
      <c r="L460" s="282"/>
    </row>
    <row r="461" spans="1:12" ht="15" x14ac:dyDescent="0.25">
      <c r="A461" s="282" t="s">
        <v>686</v>
      </c>
      <c r="B461" s="282"/>
      <c r="C461" s="282"/>
      <c r="D461" s="282"/>
      <c r="E461" s="282"/>
      <c r="F461" s="282"/>
      <c r="G461" s="282"/>
      <c r="H461" s="282"/>
      <c r="I461" s="282"/>
      <c r="J461" s="282"/>
      <c r="K461" s="282"/>
      <c r="L461" s="282"/>
    </row>
    <row r="462" spans="1:12" x14ac:dyDescent="0.25">
      <c r="A462" s="283" t="s">
        <v>687</v>
      </c>
    </row>
    <row r="463" spans="1:12" ht="21" customHeight="1" x14ac:dyDescent="0.25">
      <c r="A463" s="284" t="s">
        <v>688</v>
      </c>
      <c r="B463" s="284"/>
      <c r="C463" s="284"/>
      <c r="D463" s="284"/>
      <c r="E463" s="284"/>
      <c r="F463" s="284"/>
      <c r="G463" s="284"/>
      <c r="H463" s="284"/>
      <c r="I463" s="284"/>
      <c r="J463" s="284"/>
      <c r="K463" s="284"/>
      <c r="L463" s="284"/>
    </row>
    <row r="465" spans="1:1" x14ac:dyDescent="0.25">
      <c r="A465" s="283" t="s">
        <v>689</v>
      </c>
    </row>
  </sheetData>
  <mergeCells count="24">
    <mergeCell ref="D19:E19"/>
    <mergeCell ref="D374:E374"/>
    <mergeCell ref="A22:B22"/>
    <mergeCell ref="A168:B168"/>
    <mergeCell ref="A463:L463"/>
    <mergeCell ref="A377:B377"/>
    <mergeCell ref="A459:L459"/>
    <mergeCell ref="A460:L460"/>
    <mergeCell ref="A461:L461"/>
    <mergeCell ref="C374:C375"/>
    <mergeCell ref="A374:A375"/>
    <mergeCell ref="B374:B375"/>
    <mergeCell ref="B19:B20"/>
    <mergeCell ref="A372:G373"/>
    <mergeCell ref="A6:L7"/>
    <mergeCell ref="A9:L9"/>
    <mergeCell ref="A14:L14"/>
    <mergeCell ref="A12:L12"/>
    <mergeCell ref="A11:L11"/>
    <mergeCell ref="A10:L10"/>
    <mergeCell ref="A15:L15"/>
    <mergeCell ref="A18:L18"/>
    <mergeCell ref="C19:C20"/>
    <mergeCell ref="A19:A20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Сергей Анатольевич</cp:lastModifiedBy>
  <dcterms:created xsi:type="dcterms:W3CDTF">2017-06-21T03:54:14Z</dcterms:created>
  <dcterms:modified xsi:type="dcterms:W3CDTF">2020-04-01T11:28:59Z</dcterms:modified>
</cp:coreProperties>
</file>